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T:\11 Buget 2025\"/>
    </mc:Choice>
  </mc:AlternateContent>
  <xr:revisionPtr revIDLastSave="0" documentId="13_ncr:1_{A9BB58EA-EE8A-4664-994D-8C59FD2FC67F}" xr6:coauthVersionLast="47" xr6:coauthVersionMax="47" xr10:uidLastSave="{00000000-0000-0000-0000-000000000000}"/>
  <bookViews>
    <workbookView xWindow="-120" yWindow="-120" windowWidth="29040" windowHeight="15840" tabRatio="815" xr2:uid="{00000000-000D-0000-FFFF-FFFF00000000}"/>
  </bookViews>
  <sheets>
    <sheet name="propuneri buget initial 2025" sheetId="1" r:id="rId1"/>
    <sheet name="propuneri ccb 2025" sheetId="4" r:id="rId2"/>
    <sheet name="propuneri DP2025" sheetId="6" r:id="rId3"/>
  </sheets>
  <definedNames>
    <definedName name="_xlnm._FilterDatabase" localSheetId="0" hidden="1">'propuneri buget initial 2025'!$B$1:$B$1178</definedName>
    <definedName name="_xlnm._FilterDatabase" localSheetId="2" hidden="1">'propuneri DP2025'!$B$1:$B$56</definedName>
    <definedName name="_xlnm.Print_Area" localSheetId="0">'propuneri buget initial 2025'!$A$4:$J$468</definedName>
    <definedName name="_xlnm.Print_Area" localSheetId="1">'propuneri ccb 2025'!$A$1:$L$38</definedName>
    <definedName name="_xlnm.Print_Area" localSheetId="2">'propuneri DP2025'!$A$1:$N$73</definedName>
    <definedName name="_xlnm.Print_Titles" localSheetId="0">'propuneri buget initial 2025'!$6:$8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 i="6" l="1"/>
  <c r="E11" i="6"/>
  <c r="D11" i="4"/>
  <c r="J344" i="1" l="1"/>
  <c r="J343" i="1" s="1"/>
  <c r="J339" i="1"/>
  <c r="J338" i="1" s="1"/>
  <c r="J333" i="1"/>
  <c r="J329" i="1"/>
  <c r="J328" i="1" l="1"/>
  <c r="J228" i="1" l="1"/>
  <c r="J260" i="1" l="1"/>
  <c r="J279" i="1"/>
  <c r="J258" i="1"/>
  <c r="J242" i="1" l="1"/>
  <c r="J250" i="1"/>
  <c r="J198" i="1" l="1"/>
  <c r="J189" i="1"/>
  <c r="J184" i="1"/>
  <c r="J182" i="1"/>
  <c r="J178" i="1"/>
  <c r="J176" i="1"/>
  <c r="J171" i="1"/>
  <c r="J164" i="1"/>
  <c r="J160" i="1"/>
  <c r="J152" i="1"/>
  <c r="J148" i="1"/>
  <c r="J140" i="1"/>
  <c r="J136" i="1"/>
  <c r="J134" i="1"/>
  <c r="J129" i="1"/>
  <c r="J85" i="1"/>
  <c r="J133" i="1" l="1"/>
  <c r="J57" i="1" l="1"/>
  <c r="J51" i="1"/>
  <c r="J50" i="1" s="1"/>
  <c r="J48" i="1"/>
  <c r="J36" i="1"/>
  <c r="J34" i="1"/>
  <c r="J47" i="1" l="1"/>
  <c r="J17" i="1" l="1"/>
  <c r="J12" i="1" s="1"/>
  <c r="J11" i="1" s="1"/>
  <c r="J88" i="1"/>
  <c r="J91" i="1"/>
  <c r="J97" i="1"/>
  <c r="J99" i="1"/>
  <c r="J102" i="1"/>
  <c r="J109" i="1"/>
  <c r="J112" i="1"/>
  <c r="J114" i="1"/>
  <c r="J116" i="1"/>
  <c r="J120" i="1"/>
  <c r="J123" i="1"/>
  <c r="J127" i="1"/>
  <c r="J157" i="1"/>
  <c r="J155" i="1" s="1"/>
  <c r="J151" i="1" s="1"/>
  <c r="J213" i="1"/>
  <c r="J223" i="1"/>
  <c r="J226" i="1"/>
  <c r="J237" i="1"/>
  <c r="J274" i="1"/>
  <c r="J295" i="1"/>
  <c r="J290" i="1" s="1"/>
  <c r="J84" i="1" l="1"/>
  <c r="J69" i="1" s="1"/>
  <c r="J56" i="1" s="1"/>
  <c r="J197" i="1"/>
  <c r="J175" i="1" s="1"/>
  <c r="J174" i="1" s="1"/>
  <c r="J159" i="1" s="1"/>
  <c r="E15" i="6"/>
  <c r="F15" i="6"/>
  <c r="G15" i="6"/>
  <c r="H15" i="6"/>
  <c r="I15" i="6"/>
  <c r="C15" i="6"/>
  <c r="F11" i="6"/>
  <c r="G11" i="6"/>
  <c r="H11" i="6"/>
  <c r="I11" i="6"/>
  <c r="C11" i="6"/>
  <c r="F10" i="6" l="1"/>
  <c r="C10" i="6"/>
  <c r="I10" i="6"/>
  <c r="H10" i="6"/>
  <c r="G10" i="6"/>
  <c r="E10" i="6"/>
  <c r="D15" i="6"/>
  <c r="G11" i="4" l="1"/>
  <c r="F11" i="4"/>
  <c r="F10" i="4" s="1"/>
  <c r="E11" i="4"/>
  <c r="E10" i="4" s="1"/>
  <c r="C11" i="4"/>
  <c r="C10" i="4" s="1"/>
  <c r="G10" i="4"/>
  <c r="D10" i="4" l="1"/>
  <c r="D1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Lia Ivascu</author>
  </authors>
  <commentList>
    <comment ref="B52" authorId="0" shapeId="0" xr:uid="{CEE53A9F-8087-401A-A3BD-97D44EE6A4D8}">
      <text>
        <r>
          <rPr>
            <b/>
            <sz val="9"/>
            <color rgb="FF000000"/>
            <rFont val="Tahoma"/>
            <family val="2"/>
          </rPr>
          <t xml:space="preserve">+Montaj
</t>
        </r>
        <r>
          <rPr>
            <b/>
            <sz val="9"/>
            <color rgb="FF000000"/>
            <rFont val="Tahoma"/>
            <family val="2"/>
          </rPr>
          <t>+50% din transport</t>
        </r>
      </text>
    </comment>
    <comment ref="B53" authorId="0" shapeId="0" xr:uid="{B70CF1F1-0AF1-4038-A845-1E46CF06CB98}">
      <text>
        <r>
          <rPr>
            <b/>
            <sz val="9"/>
            <color rgb="FF000000"/>
            <rFont val="Tahoma"/>
            <family val="2"/>
          </rPr>
          <t xml:space="preserve">+ montaj
</t>
        </r>
        <r>
          <rPr>
            <b/>
            <sz val="9"/>
            <color rgb="FF000000"/>
            <rFont val="Tahoma"/>
            <family val="2"/>
          </rPr>
          <t>+50% din transport</t>
        </r>
      </text>
    </comment>
    <comment ref="B54" authorId="0" shapeId="0" xr:uid="{D0C59541-B021-4484-B4FF-F262BE51952C}">
      <text>
        <r>
          <rPr>
            <b/>
            <sz val="9"/>
            <color rgb="FF000000"/>
            <rFont val="Tahoma"/>
            <family val="2"/>
          </rPr>
          <t>+ montaj instalatie + montaj tubulatura</t>
        </r>
      </text>
    </comment>
  </commentList>
</comments>
</file>

<file path=xl/sharedStrings.xml><?xml version="1.0" encoding="utf-8"?>
<sst xmlns="http://schemas.openxmlformats.org/spreadsheetml/2006/main" count="921" uniqueCount="821">
  <si>
    <t>MUNICIPIUL BISTRITA</t>
  </si>
  <si>
    <t>Anexa la raport nr 8869/27.01.2023</t>
  </si>
  <si>
    <t>Nr.crt</t>
  </si>
  <si>
    <t>Denumire cheltuieli</t>
  </si>
  <si>
    <t>din care pe surse de finantare</t>
  </si>
  <si>
    <t>Fundamentare</t>
  </si>
  <si>
    <t xml:space="preserve">Buget Local            (mii lei)  </t>
  </si>
  <si>
    <t xml:space="preserve">PNRR        (mii lei)  </t>
  </si>
  <si>
    <t>3=(4+5+6+7+8)</t>
  </si>
  <si>
    <t>TOTAL GENERAL</t>
  </si>
  <si>
    <t>CAP.51.02. Autorități publice și acțiuni externe din care:</t>
  </si>
  <si>
    <t>Cap.51.02.01. Autorități executive și legislative:</t>
  </si>
  <si>
    <t>1</t>
  </si>
  <si>
    <t>2</t>
  </si>
  <si>
    <t>Dotari independente</t>
  </si>
  <si>
    <t>2.1</t>
  </si>
  <si>
    <t>2.2</t>
  </si>
  <si>
    <t>2.3</t>
  </si>
  <si>
    <t>Studii de specialitate</t>
  </si>
  <si>
    <t>3.1</t>
  </si>
  <si>
    <t>Plan de Mobilitate Urbana Durabila (PMUD)</t>
  </si>
  <si>
    <t>4</t>
  </si>
  <si>
    <t>Programe informatice</t>
  </si>
  <si>
    <t>4.1</t>
  </si>
  <si>
    <t>CAP.61.02. Ordine publica  și siguranta nationala</t>
  </si>
  <si>
    <t>CAP.61.02.03 Ordine publica</t>
  </si>
  <si>
    <t>Dispecerat operativ pentru ordine publica si servicii de protectie civila,str.C.D.Gherea nr.15, mun . Bistrita</t>
  </si>
  <si>
    <t>CAP.61.02.05 Protectie civila și protectia contra incendiilor</t>
  </si>
  <si>
    <t>1.2</t>
  </si>
  <si>
    <t>CAP.65.02. Invatamant din care :</t>
  </si>
  <si>
    <t xml:space="preserve">Cap.65.02.03. Invatamant prescolar și primar </t>
  </si>
  <si>
    <t>Creșterea  eficienței  energetice a clădirii –Gradinita cu program normal nr 7 str CR Vivu  nr 35</t>
  </si>
  <si>
    <t>3</t>
  </si>
  <si>
    <t>Creșterea  eficienței  energetice a clădirii –Gradinita cu program normal nr 10 b-dul Independentei  nr 57</t>
  </si>
  <si>
    <t>Creșterea  eficienței  energetice a clădirii –Gradinita cu program normal Sarata</t>
  </si>
  <si>
    <t>5</t>
  </si>
  <si>
    <t>Creșterea  eficienței  energetice a clădirii –Gradinita cu program normal nr.16-str Cerbului nr 27</t>
  </si>
  <si>
    <t>6</t>
  </si>
  <si>
    <t>7</t>
  </si>
  <si>
    <t>Reabilitare și modernizare Grădinița  cu program prelungit nr.12 , str A Muresanu</t>
  </si>
  <si>
    <t>8</t>
  </si>
  <si>
    <t>Reabilitare și modernizare Grădinița Dumbrava Minunată,str.Ecaterina Teodoroiu nr.2-4 ,municipiul Bistrita</t>
  </si>
  <si>
    <t>9</t>
  </si>
  <si>
    <t>Reabilitare și modernizare Grădinița cu Program Prelungit “Căsuța cu povesti“ si Cresa nr 2 str Zimbrului nr 9 ,municipiul Bistrita</t>
  </si>
  <si>
    <t>10</t>
  </si>
  <si>
    <t>Reabilitare și modernizare Grădinița cu program prelungit  "Trenuletul veseliei "  , str Rodnei nr  3</t>
  </si>
  <si>
    <t xml:space="preserve">Cap.65.02.04. Invatamant secundar </t>
  </si>
  <si>
    <t xml:space="preserve">Reabilitare și modernizare Colegiu Tehnic ”Grigore Moisil” -corp A , B , C. </t>
  </si>
  <si>
    <t xml:space="preserve">Reabilitare și modernizare Școala gimnazială nr.1, municipiul Bistrita  </t>
  </si>
  <si>
    <t>Consolidarea și modernizarea Corpului A (corp liceu) Colegiul  Național ”Liviu Rebreanu</t>
  </si>
  <si>
    <t>Reabilitare și  modernizare Liceu cu program sportiv Bistrita- corp B</t>
  </si>
  <si>
    <t xml:space="preserve">Creșterea  eficienței  energetice a clădirilor- Colegiului tehnic    Infoel- corp C,D </t>
  </si>
  <si>
    <t>11</t>
  </si>
  <si>
    <t>12</t>
  </si>
  <si>
    <t>Reabilitare și extindere sală mare sport - Colegiul Național Andrei Mureşanu</t>
  </si>
  <si>
    <t>13</t>
  </si>
  <si>
    <t xml:space="preserve">Reabilitare și  modernizare Scoala gimnaziala Avram Iancu </t>
  </si>
  <si>
    <t xml:space="preserve">Reabilitare și  modernizare Scoala gimnaziala Stefan cel Mare </t>
  </si>
  <si>
    <t>Creșterea  eficienței  energetice a clădirilor-Scoala si internat  Liceul Sanitar</t>
  </si>
  <si>
    <t xml:space="preserve">Creșterea  eficienței  energetice a clădirilor-Scoala Generala Sigmir </t>
  </si>
  <si>
    <t xml:space="preserve">Dotari și programe informatice  Nuclee financiare Școli </t>
  </si>
  <si>
    <t>Școala gimnazială Avram Iancu</t>
  </si>
  <si>
    <t>Cap.65.02.13.Invatamant  anteprescolar</t>
  </si>
  <si>
    <t>Construire si dotare cresa in localitatea Bistrita  , cartier  Subcetate jud Bistrita Nasaud</t>
  </si>
  <si>
    <t>Construire si dotare cresa nr 4  in localitatea Bistrita  , str Andrei  Muresanu nr 44A</t>
  </si>
  <si>
    <t>Construire  cresa mica  in localitatea componenta Viisoara , str Principala nr 176A,municipiul Bistrita,  jud  Bistrita Nasaud</t>
  </si>
  <si>
    <t>CAP.67.02. Cultura, recreere și religie din care:</t>
  </si>
  <si>
    <t>Cap.67.02.03.06 Case de cultura</t>
  </si>
  <si>
    <t>Cap.67.02.03.12 Consolidarea  și restaurarea monumentelor istorice</t>
  </si>
  <si>
    <t>Consolidare imobil str M Kogalniceanu nr 23</t>
  </si>
  <si>
    <t>Centru cultural multifunctional Omnia</t>
  </si>
  <si>
    <t>Cap.67.02.05.03.Întreținere grădini publice, parcuri, zone verzi, baze sportive și de agrement</t>
  </si>
  <si>
    <t>Bazin olimpic</t>
  </si>
  <si>
    <t>Complex de agrement</t>
  </si>
  <si>
    <t>Regenerare urbana în zona  Lac MHC</t>
  </si>
  <si>
    <t>Coridor ecologic Valea Castailor</t>
  </si>
  <si>
    <t xml:space="preserve">Sanie de vara </t>
  </si>
  <si>
    <t>8.1</t>
  </si>
  <si>
    <t>8.2</t>
  </si>
  <si>
    <t>Cap.67.02.50 Alte servicii în domeniul culturii  recreerii și religiei,</t>
  </si>
  <si>
    <t>Capela mortuara loc. comp.Sigmir</t>
  </si>
  <si>
    <t>CAP.68.02.Asigurări şi asistenţă socială</t>
  </si>
  <si>
    <t>Cap. 68.02.50.50. Alte cheltuieli în domeniul asigurărilor şi asistenţei sociale ( Primarie)</t>
  </si>
  <si>
    <t>Locuințe protejate pentru persoane vârstnice Sigmir</t>
  </si>
  <si>
    <t>Centru comunitar integrat</t>
  </si>
  <si>
    <t>Cap. 68.02.50.50 AS Alte cheltuieli în domeniul  asistenţei sociale (DAS)</t>
  </si>
  <si>
    <t>CAP.70.02.Locuințe,servicii și dezvoltare publica</t>
  </si>
  <si>
    <t>Cap.70.02.03.Locuințe</t>
  </si>
  <si>
    <t xml:space="preserve">Blocuri de Locuințe cu destinația de Locuințe sociale,  Viișoara et.II </t>
  </si>
  <si>
    <t>Locuinte colective -nZEB plus pentru tineri din categoriile defavorizate</t>
  </si>
  <si>
    <t>Cap.70.02.06.Iluminat public și electrificari rurale</t>
  </si>
  <si>
    <t xml:space="preserve">Creșterea eficientei energetice  în infrastructură  de iluminat public în mun Bistrita </t>
  </si>
  <si>
    <t>Creșterea eficientei energetice  în infrastructură  de iluminat public în mun Bistrita -etapa2.1</t>
  </si>
  <si>
    <t>Creșterea eficientei energetice  în infrastructură  de iluminat public în mun Bistrita -etapa2.2</t>
  </si>
  <si>
    <t>Modernizarea și extinderea sistemului de iluminat public în municipiul Bistrita și localitățile componente-etapa  II</t>
  </si>
  <si>
    <t>Extindere retele de iluminat public  Subcetate etapa II</t>
  </si>
  <si>
    <t>Cap.70.02.07.Alimentare cu gaze naturale în localitati</t>
  </si>
  <si>
    <t xml:space="preserve">Alimentare cu  gaze naturale loc. componentă  Sarata </t>
  </si>
  <si>
    <t>Alimentare cu  gaze naturale loc. componentă  Slatinita</t>
  </si>
  <si>
    <t>Cap.70.02.50 Alte servicii în domeniul locuințelor, serviciilor și dezvoltării comunale  (A +B)</t>
  </si>
  <si>
    <t>A</t>
  </si>
  <si>
    <t>Cap.70.02.50 Alte servicii în domeniul locuințelor, serviciilor și dezvoltării comunale  ( Primărie)</t>
  </si>
  <si>
    <t>Stații de încărcare a acumulatorilor pentru autovehiculele electrice</t>
  </si>
  <si>
    <t>Stații de încărcare a acumulatorilor pentru autovehiculele electrice și electrice hibrid plug- în mun. Bistrita- etapa 2</t>
  </si>
  <si>
    <t>Eficienta energetica cladiri publice</t>
  </si>
  <si>
    <t>Îmbunătățirea eficientei energetice  a clădirilor publice- str A Odobescu nr 17-"Palatul copiilor"</t>
  </si>
  <si>
    <t xml:space="preserve">Cresterea eficientei energetice a sediului serviciului de impozite si taxe </t>
  </si>
  <si>
    <t>Piete agroalimentare</t>
  </si>
  <si>
    <t>Modernizare piață agroalimentară Decebal</t>
  </si>
  <si>
    <t>Regenerari urbane</t>
  </si>
  <si>
    <t>5.1</t>
  </si>
  <si>
    <t xml:space="preserve"> Regenerarea urbana a spatiilor publice degradate-zona  Independenței Nord </t>
  </si>
  <si>
    <t>5.2</t>
  </si>
  <si>
    <t xml:space="preserve"> Regenerarea urbana a spatiilor publice degradate - zona  Andrei Muresanu</t>
  </si>
  <si>
    <t>5.3</t>
  </si>
  <si>
    <t>Regenerare urbana a imobilelor din Centru istoric</t>
  </si>
  <si>
    <t>Parcari</t>
  </si>
  <si>
    <t xml:space="preserve">Parcare etajata P+1, str Nasaudului </t>
  </si>
  <si>
    <t>Parcare etajata D+P in zona  strazii  Vasile Lupu</t>
  </si>
  <si>
    <t>Parcare etajata D+P, in zona strazii Ion Minulescu</t>
  </si>
  <si>
    <t>Parcare str Lupeni</t>
  </si>
  <si>
    <t>Reabilitari energetice blocuri de locuit</t>
  </si>
  <si>
    <t>Bistrita 17-PNRR</t>
  </si>
  <si>
    <t>Reabilitare termica a blocului de Locuințe din municipiul Bistrita B-dul Independenței, Bl.2</t>
  </si>
  <si>
    <t>Cresterea eficientei energetice a blocului de locuinte din municipiul Bistrita, Aleea Privighetorilor nr.3</t>
  </si>
  <si>
    <t>Cresterea eficientei energetice a blocului de locuinte din municipiul Bistrita, B-dul Decebal nr.21</t>
  </si>
  <si>
    <t>Cresterea eficientei energetice a blocului de locuinte din municipiul Bistrita, Bd. Independentei nr.81 A-E</t>
  </si>
  <si>
    <t>Cresterea eficientei energetice a blocului de locuinte din municipiul Bistrita, Intr. Parcalabului nr.3</t>
  </si>
  <si>
    <t>Cresterea eficientei energetice a blocului de locuinte din municipiul Bistrita, Intr. Turturelelor nr.3</t>
  </si>
  <si>
    <t>Cresterea eficientei energetice a blocului de locuinte din municipiul Bistrita, P-ta Morii bl.1</t>
  </si>
  <si>
    <t>Cresterea eficientei energetice a blocului de locuinte din municipiul Bistrita, P-ta Morii nr.6</t>
  </si>
  <si>
    <t>Cresterea eficientei energetice a blocului de locuinte din municipiul Bistrita, P-ta Morii nr.7</t>
  </si>
  <si>
    <t>Cresterea eficientei energetice a blocului de locuinte din municipiul Bistrita, Str. 1 Decembrie nr.18</t>
  </si>
  <si>
    <t>Cresterea eficientei energetice a blocului de locuinte din municipiul Bistrita, Str. Lalelelor nr.5</t>
  </si>
  <si>
    <t>Cresterea eficientei energetice a blocului de locuinte din municipiul Bistrita, Str. Sucevei nr.11</t>
  </si>
  <si>
    <t xml:space="preserve">Cresterea eficientei energetice a blocului de locuinte din municipiul Bistrita,str. Sucevei nr.9 </t>
  </si>
  <si>
    <t xml:space="preserve">Cresterea eficientei energetice a blocului de locuinte din municipiul Bistrita, Str. V. Lupu nr.17 cu Intr. Parcalabului nr.4 </t>
  </si>
  <si>
    <t>Bistrita 18-PNRR</t>
  </si>
  <si>
    <t>Cresterea eficientei energetice a blocului de locuinte din municipiul Bistrita,Intr. Zorelelor nr.2</t>
  </si>
  <si>
    <t>Cresterea eficientei energetice a blocului de locuinte din municipiul Bistrita, Str. Vasile Alecsandri, nr. 17</t>
  </si>
  <si>
    <t>Cresterea eficientei energetice a blocului de locuinte din municipiul Bistrita, Str. Artarilor nr.26</t>
  </si>
  <si>
    <t>Cresterea eficientei energetice a blocului de locuinte din municipiul Bistrita, Str. Colibitei nr. 2</t>
  </si>
  <si>
    <t>Cresterea eficientei energetice a blocului de locuinte din municipiul Bistrita, Str. Colibitei nr. 28</t>
  </si>
  <si>
    <t>Cresterea eficientei energetice a blocului de locuinte din municipiul Bistrita, Str. Mesteacanului nr.2</t>
  </si>
  <si>
    <t>Cresterea eficientei energetice a blocului de locuinte din municipiul Bistrita, P-ta Centrala nr.34-36</t>
  </si>
  <si>
    <t>Bistrita 18-1-PNRR</t>
  </si>
  <si>
    <t>Cresterea eficientei energetice a blocului de locuinte din municipiul Bistrita, Str. Artarilor nr.22</t>
  </si>
  <si>
    <t>Bistrita 19-PNRR</t>
  </si>
  <si>
    <t>Cresterea eficientei energetice a blocului de locuinte din municipiul Bistrita, Str. Pescarilor nr.3</t>
  </si>
  <si>
    <t xml:space="preserve">Cresterea eficientei energetice a blocului de locuinte din municipiul Bistrita, str. Colibitei nr.12 </t>
  </si>
  <si>
    <t>Bistrita 19-1-PNRR</t>
  </si>
  <si>
    <t>Cresterea eficientei energetice a blocului de locuinte din municipiul Bistrita, Str. Colibitei nr.30,cu str.Mesteacanului nr.11</t>
  </si>
  <si>
    <t>Reabilitare termica a blocului de Locuințe din municipiul Bistrita Str. Constantin Roman Vivu bl.4</t>
  </si>
  <si>
    <t xml:space="preserve">Cresterea eficientei energetice a blocului de locuinte din municipiul Bistrita, Str. Somesului Nr.7 </t>
  </si>
  <si>
    <t>Reabilitare termica a blocului de Locuințe din municipiul Bistrita B-dul Independenței, Nr.47, Bl.3</t>
  </si>
  <si>
    <t>Reabilitare termica a blocului de Locuințe din municipiul Bistrita B-dul Independenței, Nr.59, Bl.4</t>
  </si>
  <si>
    <t>Reabilitare termica a blocului de Locuințe din municipiul Bistrita Str. Gheorghe Șincai, Nr.28</t>
  </si>
  <si>
    <t>Cresterea eficientei energetice a blocului de locuinte din municipiul Bistrita, Str. Vasile Alecsandri, nr. 5</t>
  </si>
  <si>
    <t>Reabilitare termica a blocului de Locuințe din municipiul Bistrita Str. Gheorghe Pop De Basesti, Nr.3</t>
  </si>
  <si>
    <t>Reabilitare termica a blocului de Locuințe din municipiul Bistrita Str. Ștefan Octavian Iosif nr.8</t>
  </si>
  <si>
    <t>Cresterea eficientei energetice a blocului de locuinte din municipiul Bistrita, Bd. Independentei nr.81 F-K</t>
  </si>
  <si>
    <t>Reabilitare termica a blocului de Locuințe din municipiul Bistrita Str. Constantin Roman Vivu bl.1</t>
  </si>
  <si>
    <t>Reabilitare termica a blocului de Locuințe din municipiul Bistrita Str. Constantin Roman Vivu, Nr.6</t>
  </si>
  <si>
    <t>Reabilitare termica a blocului de Locuințe din municipiul Bistrita Str. Constantin Roman Vivu nr.12</t>
  </si>
  <si>
    <t>Reabilitare termica a blocului de Locuințe din municipiul Bistrita Str. Mihai Eminescu nr.13</t>
  </si>
  <si>
    <t>Cresterea eficientei energetice a blocului de locuinte din municipiul Bistrita, Str. Calimani bl.2</t>
  </si>
  <si>
    <t>Cresterea eficientei energetice a blocului de locuinte din municipiul Bistrita, Str. Artarilor nr.12</t>
  </si>
  <si>
    <t>Cresterea eficientei energetice a blocului de locuinte din municipiul Bistrita, Str. Rodnei nr.22</t>
  </si>
  <si>
    <t>Cresterea eficientei energetice a blocului de locuinte din municipiul Bistrita, Str. Colibitei nr. 4</t>
  </si>
  <si>
    <t>Cresterea eficientei energetice a blocului de locuinte din municipiul Bistrita, Str. Colibitei nr. 10</t>
  </si>
  <si>
    <t>Cresterea eficientei energetice a blocului de locuinte din municipiul Bistrita, Aleea Spatarului nr.8</t>
  </si>
  <si>
    <t>Cresterea eficientei energetice a blocului de locuinte din municipiul Bistrita, Aleea Tihuta nr.4</t>
  </si>
  <si>
    <t>Cresterea eficientei energetice a blocului de locuinte din municipiul Bistrita, Aleea Tihuta nr.5</t>
  </si>
  <si>
    <t xml:space="preserve">Cresterea eficientei energetice a blocului de locuinte din municipiul Bistrita, Str. Andrei Muresanu nr.75 </t>
  </si>
  <si>
    <t>Cresterea eficientei energetice a blocului de locuinte din municipiul Bistrita,str. Gen. Gr. Balan nr.23</t>
  </si>
  <si>
    <t>Cresterea eficientei energetice a blocului de locuinte din municipiul Bistrita, Str. Ion Minulescu nr.7</t>
  </si>
  <si>
    <t>Cresterea eficientei energetice a blocului de locuinte din municipiul Bistrita, Str. Pietrosul nr.2B</t>
  </si>
  <si>
    <t>Cresterea eficientei energetice a blocului de locuinte din municipiul Bistrita, Str. Rodnei nr.24</t>
  </si>
  <si>
    <t>Cresterea eficientei energetice a blocului de locuinte din municipiul Bistrita, Aleea Rotunda bl.2</t>
  </si>
  <si>
    <t>Cresterea eficientei energetice a blocului de locuinte din municipiul Bistrita, Bulevardul Independentei   nr.64</t>
  </si>
  <si>
    <t>documentații de urbanism</t>
  </si>
  <si>
    <t>9.2</t>
  </si>
  <si>
    <t>PUG al municipiului Bistrita și Regulament local de urbanism</t>
  </si>
  <si>
    <t>P.U.Z.  Parcare  etajata  str. Crinilor</t>
  </si>
  <si>
    <t>P.U.Z. Parcare  etajata  aleea Clopoteilor</t>
  </si>
  <si>
    <t>Achizitie imobile</t>
  </si>
  <si>
    <t>Decontaminare Sit  Direcția de Termoficare Bistrita</t>
  </si>
  <si>
    <t>B</t>
  </si>
  <si>
    <t xml:space="preserve">Blocuri de Locuințe cu destinația de Locuințe sociale,  Viișoara                     </t>
  </si>
  <si>
    <t xml:space="preserve"> Turnare cauciuc de protectie la spatii de joaca-etapa2</t>
  </si>
  <si>
    <t>Modernizare spatiu de joaca strada Crinilor ,bloc 1-2</t>
  </si>
  <si>
    <t xml:space="preserve"> Scuar si spatiu joaca strada Scolii,loc. Unirea</t>
  </si>
  <si>
    <t>CAP.74.02.Protectia mediului</t>
  </si>
  <si>
    <t>CAP.74.02.05 Salubritate și gestiunea deseurilor</t>
  </si>
  <si>
    <t>Dezvoltarea, modernizarea și completarea sistemului de management integrat al deșeurilor municipale la nivelul municipiului Bistrița</t>
  </si>
  <si>
    <t>Cap.74.02.06. Canalizarea și tratarea apelor reziduale</t>
  </si>
  <si>
    <t>Dezvoltarea infrastructurii edilitare, de tip apă și apă uzată în zonele urbane funcționale</t>
  </si>
  <si>
    <t>Cap.80.02. Acțiuni generale economice , comerciale  si de munca</t>
  </si>
  <si>
    <t xml:space="preserve">Cap.80.02.01.30 Alte cheltuieli pentru acțiuni generale economice și comerciale </t>
  </si>
  <si>
    <t>CAP.84.02 Transporturi,  din care:</t>
  </si>
  <si>
    <t>CAP.84.02.03 Transport rutier,  defalcat:</t>
  </si>
  <si>
    <t xml:space="preserve">Linie verde de transport public utilizând mijloace de transport cu motor electric , hibrid sau norma de poluare redusă                                        </t>
  </si>
  <si>
    <t xml:space="preserve"> Reconfigurarea axei de transport public pe traseul str. Gării – b-dul Decebal – str. Andrei Mureşanu – str. Năsăudului                                              </t>
  </si>
  <si>
    <t xml:space="preserve">Reabilitarea și modernizarea străzii Tarpiului          </t>
  </si>
  <si>
    <t xml:space="preserve">Amenajare străzi în zonele noi de Locuințe mun B-ta, et.IV -str Tabara    </t>
  </si>
  <si>
    <t>,Amenajarea de străzi în zonele noi de Locuințe din municipiul Bistrita  - etapa a 3-a -strada  Remus Cristian Bucur</t>
  </si>
  <si>
    <t>Coridor de mobilitate  str L Blaga</t>
  </si>
  <si>
    <t xml:space="preserve">Coridor de mobilitate durabilă aferent Râului Bistrita </t>
  </si>
  <si>
    <t xml:space="preserve">Coridor verde de mobilitate urbana în centrul istoric al municipiului Bistrita
</t>
  </si>
  <si>
    <t xml:space="preserve">Pasaj   rutier subteran  str Garii-str Tarpiului </t>
  </si>
  <si>
    <t>Extindere sistem de management al traficului în Municipiul Bistrița</t>
  </si>
  <si>
    <t>Extindere sistem de management al traficului în Municipiul Bistrița, etapa2</t>
  </si>
  <si>
    <t>Innoirea parcului de vehicule destinate transportului public in municipiul Bistrita si comuna Livezile</t>
  </si>
  <si>
    <t>LIA IVASCU</t>
  </si>
  <si>
    <t xml:space="preserve"> Centru  Cultural Municipal "GEORGE COSBUC"</t>
  </si>
  <si>
    <t>PRIMAR,</t>
  </si>
  <si>
    <t>DIRECTIA PATRIMONIU</t>
  </si>
  <si>
    <t>3(4+5+6+7)</t>
  </si>
  <si>
    <t>Total general Directia Patrimoniu din care:</t>
  </si>
  <si>
    <t>II</t>
  </si>
  <si>
    <t>M.D/2ex.</t>
  </si>
  <si>
    <t xml:space="preserve">Buget de stat (PNDL  s.a programe guvernamentale ) (mii lei)  </t>
  </si>
  <si>
    <t xml:space="preserve">FEN  (mii lei)  </t>
  </si>
  <si>
    <t xml:space="preserve"> Strategia locala de alimentare cu energie termică a populaţiei </t>
  </si>
  <si>
    <t xml:space="preserve">Directii  responsabile </t>
  </si>
  <si>
    <t xml:space="preserve">imprumut           mii lei  </t>
  </si>
  <si>
    <t>Cetatea medievala  Bistrita</t>
  </si>
  <si>
    <t>Scoala in armonie cu natura</t>
  </si>
  <si>
    <t>Reabilitare și  modernizare Liceu tehnologic Agricol Bistrita</t>
  </si>
  <si>
    <t>Parcare  Bistricioarei</t>
  </si>
  <si>
    <t>Parc panouri fotovoltaice Sarata</t>
  </si>
  <si>
    <t>Modernizarea și digitalizarea unităților de învățământ din Municipiul Bistrița</t>
  </si>
  <si>
    <t>Cap.70.02.50 Alte servicii în domeniul locuințelor, serviciilor și dezvoltării comunale  ( DIS)</t>
  </si>
  <si>
    <t>Antivirus  - 8 buc</t>
  </si>
  <si>
    <t>Crese</t>
  </si>
  <si>
    <t>Masina marcaj rutier-1 buc</t>
  </si>
  <si>
    <t>Autoutilitară cabină dublă &lt; 3,5 to-1 buc</t>
  </si>
  <si>
    <t>Remorcă monoax  de 3,5 to-1 buc</t>
  </si>
  <si>
    <t>Despicător buștean-1 buc</t>
  </si>
  <si>
    <t>Motofierastrau Husqvarna 365 X - Torq-1 buc</t>
  </si>
  <si>
    <t>Boiler cu dublă serpentină inclusiv montaj-1 buc</t>
  </si>
  <si>
    <t>Studiu de oportunitate  si actualizarea caietului de sarcini  pentru Delegarea gestiunii aServiciului de iluminat public</t>
  </si>
  <si>
    <t>P.U.Z.  Parcare  etajata  str. Carpati</t>
  </si>
  <si>
    <t>Școala gimnazială Nr 4</t>
  </si>
  <si>
    <t>Colegiul National " Andrei Muresanu"</t>
  </si>
  <si>
    <t>Liceul cu Program Sportiv</t>
  </si>
  <si>
    <t>Liceul  de Arte  " Corneliu Baba"</t>
  </si>
  <si>
    <t>Colegiul Tehnic INFOEL</t>
  </si>
  <si>
    <t>Laptop  -1buc</t>
  </si>
  <si>
    <t>Având în vedere faptul că marea majoritate a stațiilor de lucru actuale din cadrul instituției sunt de o generație ușor depășită și ținând cont de tendințele tehnologice actuale, am considerat necesar un sistem de lucru care să țină pasul cu necesitățile actuale. O stație de lucru cu un procesor Intel Core 7 ar putea avea un randament mult mai bun adică se va putea lucra mult mai rapid și mai bine la tot ce înseamnă editare video, foto sau audio.</t>
  </si>
  <si>
    <t>Necesar pentru a creea grafica afiselor</t>
  </si>
  <si>
    <t>Necesar pentru a creea materiale promotionale video</t>
  </si>
  <si>
    <t>Necesar pentru accesul de la distanta a dispozitivelor</t>
  </si>
  <si>
    <t>Necesar pentru inregistrarea documentelor</t>
  </si>
  <si>
    <t>Editarea video este operațiunea prin care poți selecta cadrele relevante dintr-un filmuleț și le poți elimina pe cele care nu îți folosesc. De asemenea, daca vrei un clip video cât mai atractiv, poți merge și mai departe pentru a modifica parametri precum intensitatea culorilor, nivelul contrastului și cantitatea de lumină. Putem chiar să adăugăm un filtru întregului filmuleț. Premiere Pro este cel mai important software de editare video pentru film, televiziune și web al industriei.</t>
  </si>
  <si>
    <t>Interventii  imobil str G Sincai nr 2</t>
  </si>
  <si>
    <t>SSD 1.92 TB SAS - 8 buc</t>
  </si>
  <si>
    <t>Controler data storage -1 buc</t>
  </si>
  <si>
    <t>Un lucru extrem de important, când ne raportăm la imaginile video,îl reprezintă stabilizarea profesională și controlul eficient pentru mai multă libertate și creativitate.</t>
  </si>
  <si>
    <t>In ceea ce privește mixerul audio folosit în sala de spectacole putem să afirmăm faptul că echipamentul actual este uzat fizic si moral. Pentru a ne putea îmbunătății calitatea audio a sistemului din sala de spectacole consideram necesară schimbarea mixerului audio.</t>
  </si>
  <si>
    <t>Este o mare necesitate achiziționarea unui laptop care să fie capabil să gestioneze și să modifice materialul video ce va fi transmis către display-urile video ce țin locul vechilor fundaluri de scenă. Laptop-ul este destinat intregii aparaturii aflate pe scena din cladirea Palatului Culturii.</t>
  </si>
  <si>
    <t>9.1</t>
  </si>
  <si>
    <t>4.2</t>
  </si>
  <si>
    <t>4.3</t>
  </si>
  <si>
    <t>5.4</t>
  </si>
  <si>
    <t>5.5</t>
  </si>
  <si>
    <t>5.6</t>
  </si>
  <si>
    <t>5.7</t>
  </si>
  <si>
    <t>5.8</t>
  </si>
  <si>
    <t>8.7</t>
  </si>
  <si>
    <t>8.9</t>
  </si>
  <si>
    <t>8.10</t>
  </si>
  <si>
    <t>Îmbunătățirea eficientei energetice  a clădirilor publice-imobil din Piata centrala nr 6</t>
  </si>
  <si>
    <t>Cresterea eficientei energetice a cladirii  Caminului Cultural Ghinda, municipiul Bistrita</t>
  </si>
  <si>
    <t>Amenajare Parcare  str C.R.Vivu</t>
  </si>
  <si>
    <t>I</t>
  </si>
  <si>
    <t>III</t>
  </si>
  <si>
    <t>IV</t>
  </si>
  <si>
    <t>V</t>
  </si>
  <si>
    <t>VI</t>
  </si>
  <si>
    <t>VII</t>
  </si>
  <si>
    <t>VIII</t>
  </si>
  <si>
    <t>IX</t>
  </si>
  <si>
    <t xml:space="preserve">Blocuri de Locuințe construite prin ANL,str.Subcetate -etapa IV,municipiul Bistrita </t>
  </si>
  <si>
    <t>Dezvoltarea infrastructurii edilitare, de tip apă și apă uzată în zonele urbane funcționale-lot2</t>
  </si>
  <si>
    <t xml:space="preserve">  Extindere retea publica de apa, apa uzata  menajera, mun.Bistrita, judetul Bistrița-Nasaud</t>
  </si>
  <si>
    <t>Centru de zi pentru persoane  adulte cu handicap neuropsihic si mental</t>
  </si>
  <si>
    <t>Cladire multifunctionala , str Cuza voda nr 17 A</t>
  </si>
  <si>
    <t>Dezvoltarea, modernizarea și completarea sistemului de
 management integrat al deșeurilor municipale la nivel de
 municipiu Bistrița - etapa 2</t>
  </si>
  <si>
    <t>Sistem de detectare si alarmare la incendiu  Camin pentru persoane varsnice</t>
  </si>
  <si>
    <t xml:space="preserve">Constructie Centru de ingrijiri si tratamente veterinare  </t>
  </si>
  <si>
    <t>5.9</t>
  </si>
  <si>
    <t>Colegiul Tehnologic Grigore Moisil</t>
  </si>
  <si>
    <t>masina de spalat vase-1 buc</t>
  </si>
  <si>
    <t>Extindere sistem de management al traficului în Municipiul Bistrița, etapa3</t>
  </si>
  <si>
    <t>Pasaj denivelat pe DN17 intersectie cu acces zona Altex, municipiul Bistrița</t>
  </si>
  <si>
    <t>Pasaj denivelat pe DN17 intersectie cu acces la Kaufland și Cibela, municipiul Bistrița</t>
  </si>
  <si>
    <t>Pasaj denivelat pe DN17 intersecție cu DN17C (str. L Blaga), municipiul Bistrița</t>
  </si>
  <si>
    <t>Modernizare infrastructura rutieră de interes local- legatura intre str Tabara-str Amurgului din municipiul  Bistrita</t>
  </si>
  <si>
    <t>Modernizare infrastructura rutieră de interes local- legatura intre str Zavoaie-Parc Industrial Bistrita Sud- Viisoara din   municipiul Bistrita</t>
  </si>
  <si>
    <t>Pasaj denivelat pe DN17 intersecție cu   VBN-varianta de ocolire a  municipiului  Bistrița</t>
  </si>
  <si>
    <t>Server dedicat pentru aplicatii interne 2 buc</t>
  </si>
  <si>
    <t>SWITCH 48 porturi L3 3 buc</t>
  </si>
  <si>
    <t>SWITCH 24 porturi L3 8 buc</t>
  </si>
  <si>
    <t>Adobe Acrobat PRO - abonament - 2 buc</t>
  </si>
  <si>
    <t>Servicii software securitate echipament firewall 3 ani - 1 buc</t>
  </si>
  <si>
    <t>Servicii software antivirus 3 ani - 50 buc</t>
  </si>
  <si>
    <t>Scoala Gimnaziala Lucian Blaga</t>
  </si>
  <si>
    <t>Statie incarcare Dacia Spring</t>
  </si>
  <si>
    <t>Gradinita cu program saptamanal "Dumbrava minunata"</t>
  </si>
  <si>
    <t>uscator rufe</t>
  </si>
  <si>
    <t>Liceul de muzica Tudor Jarda</t>
  </si>
  <si>
    <t>Echipament Firewall - 1 buc</t>
  </si>
  <si>
    <t>Liceul Teoretic Sanitar</t>
  </si>
  <si>
    <t>Gradinita cu program prelungit NR.6</t>
  </si>
  <si>
    <t>Stație de lucru - 16  buc</t>
  </si>
  <si>
    <t>Container depozitare securizat pentru biciclete tip Smart Bike Box cu montaj-1 buc</t>
  </si>
  <si>
    <t>Indicator rutier cu radar 10 buc</t>
  </si>
  <si>
    <t>Casute pentru amplasare pietonal (targuri) 20 buc</t>
  </si>
  <si>
    <t>Aspirator cu filtru apa pentru scari bazine 1 buc</t>
  </si>
  <si>
    <t>Masa de cosit FBM - 2 m - sistem Bidux 1 buc</t>
  </si>
  <si>
    <t>Cutite de schimb 2 m Bidux 1 buc</t>
  </si>
  <si>
    <t>Dispozitiv profesional pentru ascutit cutite  1 buc</t>
  </si>
  <si>
    <t>Dispozitiv pentru indepartare colet arbori</t>
  </si>
  <si>
    <t>Containere modulare cabinet veterinar la adapost caini 2 buc</t>
  </si>
  <si>
    <t>Distrugator documente 1 buc</t>
  </si>
  <si>
    <t>Echipament Laser Outdoor indepartare ecologica daunatori 4 buc</t>
  </si>
  <si>
    <t>Motounealta Husqvarna 525PT5S-2 buc</t>
  </si>
  <si>
    <t>Necesara pentru biblioteca scolii.</t>
  </si>
  <si>
    <t>Licentele actuale expira in 2025.</t>
  </si>
  <si>
    <t>Pachet special pentru biblioteci scolare.</t>
  </si>
  <si>
    <t>Necesar pentru cabinetul de informatica.</t>
  </si>
  <si>
    <t>B-CONNECT</t>
  </si>
  <si>
    <t>Pentru desfasurarea procesului administrativ si financiar-contabil</t>
  </si>
  <si>
    <t>Tabla interactiva 7 bucati</t>
  </si>
  <si>
    <t>Regenerare urbană a zonei aferente fostei centrale de producere a energiei termice situată în Bistrița, strada Zefirului nr.1</t>
  </si>
  <si>
    <t>Achizitie Stadionul ”Jean Pădureanu”  -1buc</t>
  </si>
  <si>
    <t>Achizitie imobil    str M Eminescu nr 1-4    -1buc</t>
  </si>
  <si>
    <t xml:space="preserve">foisoare -3 buc </t>
  </si>
  <si>
    <t>Senzori pentru monitorizare calitatea aerului -2 buc</t>
  </si>
  <si>
    <t xml:space="preserve">PROIECT  PROGRAM DE INVESTIȚII PUBLICE -  2025                                                                                                                                                                                                                                                                                                                                                                                                                                                                                                                                                                                                                                                                                                                                                                                                                                                                                                                                                                                                                                                                                                                                                                                                                                                                                                                                                                      </t>
  </si>
  <si>
    <t>Statii de lucru - 3 buc</t>
  </si>
  <si>
    <t>Imprimanta A4-1 buc</t>
  </si>
  <si>
    <t>GABRIEL LAZANY</t>
  </si>
  <si>
    <t>DIR EX DIRECTIA TEHNICA</t>
  </si>
  <si>
    <t xml:space="preserve"> Parc de specializare inteligenta Bistrita industriaNova HUB - Etapa 2 - Incubator de afaceri</t>
  </si>
  <si>
    <t xml:space="preserve"> Parc de specializare inteligenta Bistrita industriaNova HUB - Etapa 1 - Infrastructura parc</t>
  </si>
  <si>
    <t>Capela mortuara loc. comp.Slatinita</t>
  </si>
  <si>
    <t>Bistrita 24</t>
  </si>
  <si>
    <t>Ploter -1 buc</t>
  </si>
  <si>
    <t>Parcare  str P Ispirescu</t>
  </si>
  <si>
    <t>Achizitie teren str Lalelelor</t>
  </si>
  <si>
    <t>Exproprieri V Castailor</t>
  </si>
  <si>
    <t xml:space="preserve">Exproprieri  teren Locuinte sociale Viisoara </t>
  </si>
  <si>
    <t>aparate fitness adulti-9 buc</t>
  </si>
  <si>
    <t>Sistem  de supraveghere  si alarmare  la incendiu parcul cu peri-1 buc</t>
  </si>
  <si>
    <t>5.10</t>
  </si>
  <si>
    <t>5.11</t>
  </si>
  <si>
    <t>5.12</t>
  </si>
  <si>
    <t>5.13</t>
  </si>
  <si>
    <t>Microfoane pentru spectacole -4 buc</t>
  </si>
  <si>
    <t>Cort gonflabil - 2 buc</t>
  </si>
  <si>
    <t>Laptop proart PX13 (HN7306) 1 buc</t>
  </si>
  <si>
    <t>Masina cu nacela 0la  18 m 1 buc</t>
  </si>
  <si>
    <t>Remorca 2 axe de 6 to 1 buc</t>
  </si>
  <si>
    <t>Mixer audio sală de spectacole cu periniță digitală- 1 buc</t>
  </si>
  <si>
    <t>Sistem boxe pentru sonorizări în spațiul public- 1 buc</t>
  </si>
  <si>
    <t>Antenă amplificator semnal microfoane- 1 buc</t>
  </si>
  <si>
    <t>Soft RESOLUME ARENA- 1 buc</t>
  </si>
  <si>
    <t>Generator curent electric + platformă transport- 1 buc</t>
  </si>
  <si>
    <t>Set de tobe cu amplificare- 1 buc</t>
  </si>
  <si>
    <t>Amplificator de chitară- 1 buc</t>
  </si>
  <si>
    <t>Amplificator de bass eletric- 1 buc</t>
  </si>
  <si>
    <t>Covor  Sala de Coregrafie-1 buc</t>
  </si>
  <si>
    <t>Centrala termica - Liviu Rebreanu Ne 23- 1 buc</t>
  </si>
  <si>
    <t>Adobe Creative Cloud 1 abonament anual- 1 buc</t>
  </si>
  <si>
    <t>vMix - live streaming software- 1 buc</t>
  </si>
  <si>
    <t>Pinnacle - Studio- 1 buc</t>
  </si>
  <si>
    <t>Corel Draw- 1 buc</t>
  </si>
  <si>
    <t>Team viwer- 1 buc</t>
  </si>
  <si>
    <t xml:space="preserve">SoftwareOffice pro plus 2024, - 5 buc </t>
  </si>
  <si>
    <t>Unitate centrala</t>
  </si>
  <si>
    <t>Network Attached Storage Qnap TS-216G 4GB cu unitate de stocare de 8 TB - 1 buc</t>
  </si>
  <si>
    <t>Chiller-p taCentrala nr 6</t>
  </si>
  <si>
    <t>Soclu andezit statui- 19 buc</t>
  </si>
  <si>
    <t>Distrugator de documente -4 buc</t>
  </si>
  <si>
    <t>5.14</t>
  </si>
  <si>
    <t>5.15</t>
  </si>
  <si>
    <t>5.16</t>
  </si>
  <si>
    <t>5.17</t>
  </si>
  <si>
    <t>Desktop All in One - 2 buc</t>
  </si>
  <si>
    <t>6.1</t>
  </si>
  <si>
    <t>7.1</t>
  </si>
  <si>
    <t>7.2</t>
  </si>
  <si>
    <t>7.3</t>
  </si>
  <si>
    <t>7.4</t>
  </si>
  <si>
    <t>7.5</t>
  </si>
  <si>
    <t>7.6</t>
  </si>
  <si>
    <t>7.7</t>
  </si>
  <si>
    <t>7.8</t>
  </si>
  <si>
    <t>7.9</t>
  </si>
  <si>
    <t>Statie de lucru portabila- pentru serv Stare civila -1 buc</t>
  </si>
  <si>
    <t>Laptop cu licenţă pentru sistem de operare şi pentru pachetul office-3 buc</t>
  </si>
  <si>
    <t>Aparat foto DSLR + Obiectiv -1 buc</t>
  </si>
  <si>
    <t>Switch cu management -11 buc</t>
  </si>
  <si>
    <t>Imprimanta tipărire diplome A4 -1 buc</t>
  </si>
  <si>
    <t>Distrugator de documente-1 buc</t>
  </si>
  <si>
    <t>Pachet Acces point  -1 buc</t>
  </si>
  <si>
    <t>Sistem supraveghere video sala de sport-1 buc</t>
  </si>
  <si>
    <t>injectomat/seringi automate - 2 buc</t>
  </si>
  <si>
    <t>Multifuncțională color A4 - 2 buc</t>
  </si>
  <si>
    <t>Kit robotică Strafer Chassis  - 1 buc</t>
  </si>
  <si>
    <t>Modul de electricitate și magnetism  - 3 buc</t>
  </si>
  <si>
    <t>Modul de mecanica -  3 buc</t>
  </si>
  <si>
    <t xml:space="preserve">Automat sonerie – 1 buc </t>
  </si>
  <si>
    <t xml:space="preserve">Pachet  250  licențe antivirus -1 buc </t>
  </si>
  <si>
    <t>15.1</t>
  </si>
  <si>
    <t>15.1.2</t>
  </si>
  <si>
    <t>15.2</t>
  </si>
  <si>
    <t>15.2.2</t>
  </si>
  <si>
    <t>15.3</t>
  </si>
  <si>
    <t>15.3.2</t>
  </si>
  <si>
    <t>15.3.3</t>
  </si>
  <si>
    <t>15.3.4</t>
  </si>
  <si>
    <t>15.3.5</t>
  </si>
  <si>
    <t>15.4</t>
  </si>
  <si>
    <t>15.4.1</t>
  </si>
  <si>
    <t>15.5</t>
  </si>
  <si>
    <t>15.5.1</t>
  </si>
  <si>
    <t>Prelungire pachet 160  Licente Bitdefender 3 ani - 1 buc</t>
  </si>
  <si>
    <t>15.5.2</t>
  </si>
  <si>
    <t>Unitate centrala desktop - 2 buc</t>
  </si>
  <si>
    <t>15.6</t>
  </si>
  <si>
    <t>15.6.1</t>
  </si>
  <si>
    <t>15.6.2</t>
  </si>
  <si>
    <t>15.6.3</t>
  </si>
  <si>
    <t>15.6.4</t>
  </si>
  <si>
    <t>15.6.5</t>
  </si>
  <si>
    <t>15.6.6</t>
  </si>
  <si>
    <t>15.7</t>
  </si>
  <si>
    <t>15.7.1</t>
  </si>
  <si>
    <t>15.7.2</t>
  </si>
  <si>
    <t>15.8</t>
  </si>
  <si>
    <t>15.8.1</t>
  </si>
  <si>
    <t>15.9</t>
  </si>
  <si>
    <t>15.9.1</t>
  </si>
  <si>
    <t>15.10</t>
  </si>
  <si>
    <t>15.10.1</t>
  </si>
  <si>
    <t>15.10.2</t>
  </si>
  <si>
    <t>15.10.3</t>
  </si>
  <si>
    <t>15.11</t>
  </si>
  <si>
    <t>15.11.2</t>
  </si>
  <si>
    <t>15.12</t>
  </si>
  <si>
    <t>15.12.1</t>
  </si>
  <si>
    <t>15.12.2</t>
  </si>
  <si>
    <t>15.13</t>
  </si>
  <si>
    <t>15.13.1</t>
  </si>
  <si>
    <t>cuptor electric - 2 buc</t>
  </si>
  <si>
    <t>4.4</t>
  </si>
  <si>
    <t>6.1.1</t>
  </si>
  <si>
    <t>6.1.2</t>
  </si>
  <si>
    <t>6.1.3</t>
  </si>
  <si>
    <t>6.1.4</t>
  </si>
  <si>
    <t>6.1.5</t>
  </si>
  <si>
    <t>6.1.6</t>
  </si>
  <si>
    <t>6.1.7</t>
  </si>
  <si>
    <t>6.1.8</t>
  </si>
  <si>
    <t>6.1.9</t>
  </si>
  <si>
    <t>6.1.10</t>
  </si>
  <si>
    <t>6.1.11</t>
  </si>
  <si>
    <t>6.1.12</t>
  </si>
  <si>
    <t>6.1.13</t>
  </si>
  <si>
    <t>6.1.14</t>
  </si>
  <si>
    <t>6.2</t>
  </si>
  <si>
    <t>6.2.1</t>
  </si>
  <si>
    <t>6.2.2</t>
  </si>
  <si>
    <t>6.2.3</t>
  </si>
  <si>
    <t>6.2.4</t>
  </si>
  <si>
    <t>6.2.5</t>
  </si>
  <si>
    <t>6.2.6</t>
  </si>
  <si>
    <t>6.2.7</t>
  </si>
  <si>
    <t>6.3</t>
  </si>
  <si>
    <t>6.3.1</t>
  </si>
  <si>
    <t>6.4</t>
  </si>
  <si>
    <t>6.4.1</t>
  </si>
  <si>
    <t>6.4.2</t>
  </si>
  <si>
    <t>6.5</t>
  </si>
  <si>
    <t>6.5.1</t>
  </si>
  <si>
    <t>6.6</t>
  </si>
  <si>
    <t>6.6.1</t>
  </si>
  <si>
    <t>6.6.2</t>
  </si>
  <si>
    <t>6.6.3</t>
  </si>
  <si>
    <t>6.6.4</t>
  </si>
  <si>
    <t>6.6.5</t>
  </si>
  <si>
    <t>6.6.6</t>
  </si>
  <si>
    <t>6.6.7</t>
  </si>
  <si>
    <t>6.6.8</t>
  </si>
  <si>
    <t xml:space="preserve">Bistrita 20- ( cu ET+AE+DALI si PT)- cu cerere de finantare depusa </t>
  </si>
  <si>
    <t xml:space="preserve">Bistrita 21- ( cu ET+AE+DALI+PT) cu cerere de finantare depusa </t>
  </si>
  <si>
    <t>6.7</t>
  </si>
  <si>
    <t>6.7.1</t>
  </si>
  <si>
    <t>6.7.2</t>
  </si>
  <si>
    <t>6.7.3</t>
  </si>
  <si>
    <t>6.7.4</t>
  </si>
  <si>
    <t xml:space="preserve">Bistrita 22- ( cu ET+AE) - in proiectare  </t>
  </si>
  <si>
    <t xml:space="preserve">Bistrita 23- ( cu ET+AE)- in proiectare  </t>
  </si>
  <si>
    <t>6.8</t>
  </si>
  <si>
    <t>6.8.1</t>
  </si>
  <si>
    <t>6.8.2</t>
  </si>
  <si>
    <t>6.8.3</t>
  </si>
  <si>
    <t>6.8.4</t>
  </si>
  <si>
    <t>6.8.5</t>
  </si>
  <si>
    <t>6.8.6</t>
  </si>
  <si>
    <t>6.8.7</t>
  </si>
  <si>
    <t>6.9</t>
  </si>
  <si>
    <t>6.9.1</t>
  </si>
  <si>
    <t>6.9.2</t>
  </si>
  <si>
    <t>6.9.3</t>
  </si>
  <si>
    <t>6.9.4</t>
  </si>
  <si>
    <t>6.9.5</t>
  </si>
  <si>
    <t>6.9.6</t>
  </si>
  <si>
    <t>6.9.7</t>
  </si>
  <si>
    <t>6.10</t>
  </si>
  <si>
    <t>6.10.1</t>
  </si>
  <si>
    <t>6.11</t>
  </si>
  <si>
    <t>6.11.1</t>
  </si>
  <si>
    <t>6.11.2</t>
  </si>
  <si>
    <t>6.11.3</t>
  </si>
  <si>
    <t>6.11.4</t>
  </si>
  <si>
    <t>6.11.8</t>
  </si>
  <si>
    <t>5.18</t>
  </si>
  <si>
    <t>5.19</t>
  </si>
  <si>
    <t>5.20</t>
  </si>
  <si>
    <t>5.22</t>
  </si>
  <si>
    <t>5.23</t>
  </si>
  <si>
    <t>5.24</t>
  </si>
  <si>
    <t>5.25</t>
  </si>
  <si>
    <t>5.26</t>
  </si>
  <si>
    <t>5.27</t>
  </si>
  <si>
    <t>5.29</t>
  </si>
  <si>
    <t>5.30</t>
  </si>
  <si>
    <t>5.31</t>
  </si>
  <si>
    <t>5.32</t>
  </si>
  <si>
    <t>5.33</t>
  </si>
  <si>
    <t>5.34</t>
  </si>
  <si>
    <t>7.10</t>
  </si>
  <si>
    <t>Adobe Acrobat PRO - licenta perpetua-1 buc</t>
  </si>
  <si>
    <t>Consilier virtual pentru cetățeni, inclusiv licență, mentenanță și suport -1 buc</t>
  </si>
  <si>
    <t xml:space="preserve">Software: win 11 pro,Office pro plus 2024, acrobat pro dc 2024, Visual Studio 2022 pro- 1 buc </t>
  </si>
  <si>
    <t>Program informatic - registru electronic de evidenta a certificatelor de urbanism Autorizatiilor de construire, certificatelor de nomenclatura stradala si adresa, proceselor verbale de receptie la terminarea lucrarilor. -1 buc</t>
  </si>
  <si>
    <t>Solutia profesionala de informare legislativa "Sintact.ro" - 15 utilizatori -1 buc</t>
  </si>
  <si>
    <t>Software BricsCAD V25 PRO Singular Permanent si TOPOGRAPH- 2 buc</t>
  </si>
  <si>
    <t>Zimbra Collaboration Suite - Standard Edition Perpetual (Standard Support) - 2ani -1 buc</t>
  </si>
  <si>
    <t>Soft sedinte online -1 buc</t>
  </si>
  <si>
    <t>Desktop All in One  - 47 buc</t>
  </si>
  <si>
    <t>Centrală termica echipata, inclusiv montaj Piata Calea Moldovei 34kv  -1 buc</t>
  </si>
  <si>
    <t>Centrala termică echipata, inclusiv montaj 24kw-1 buc</t>
  </si>
  <si>
    <t>Centrala termică echipata, inclusiv montaj 85kw-1 buc</t>
  </si>
  <si>
    <t>Centrala termică echipata, inclusiv montaj sala sport Parc-1 buc</t>
  </si>
  <si>
    <t>Desktop All in One  - 3 buc</t>
  </si>
  <si>
    <t>Toalete automate - 3 buc</t>
  </si>
  <si>
    <t>Echipamente de joaca diferite  -10 buc</t>
  </si>
  <si>
    <t>Oblon OME1 1 buc</t>
  </si>
  <si>
    <t>Instalatie de filtroventilatie 1 buc</t>
  </si>
  <si>
    <t>Usa metalica  ALA 3 buc</t>
  </si>
  <si>
    <t>Bistrita 25 -(Fara ET,AE , DALI si PT)-propus pentru incepere proiectare</t>
  </si>
  <si>
    <t>Achizitie imobil politie (SRI)</t>
  </si>
  <si>
    <t>Achizitie teren str Compozitorilor</t>
  </si>
  <si>
    <t>8.5</t>
  </si>
  <si>
    <t>8.6</t>
  </si>
  <si>
    <t>containere colectare selectiva deseuri-10 buc</t>
  </si>
  <si>
    <t>Aparat profesional de curatenie-1 buc</t>
  </si>
  <si>
    <t>Set stalpi volei cu contragreutate-1 buc</t>
  </si>
  <si>
    <t>Sistem Desktop All-in-One,  -10 buc</t>
  </si>
  <si>
    <t>Achiziții imobile</t>
  </si>
  <si>
    <t>Achizitie PT 13 (A.MERILOR)</t>
  </si>
  <si>
    <t>Achizitie teren C.R.  VIVU</t>
  </si>
  <si>
    <t>Achizitie teren cimitir</t>
  </si>
  <si>
    <t>Achizitie teren G.G. Balan</t>
  </si>
  <si>
    <t>Creșterea  eficienței  energetice a clădirii – Grădinița cu program prelungit  nr. 13- Aleea Basmului nr. 2, Bistrita</t>
  </si>
  <si>
    <t>Centrale termice - 5 buc</t>
  </si>
  <si>
    <t xml:space="preserve">PROIECT  PROGRAM DE INVESTIȚII PUBLICE -  2025 </t>
  </si>
  <si>
    <t xml:space="preserve"> PROIECT  PROGRAM DE INVESTIȚII PUBLICE -  2025 </t>
  </si>
  <si>
    <t xml:space="preserve">  Valoare credite bugetare propuse  2025               (mii lei)          </t>
  </si>
  <si>
    <t xml:space="preserve">DIRECTOR EXECUTIV </t>
  </si>
  <si>
    <t>Lia Ivascu</t>
  </si>
  <si>
    <t xml:space="preserve">  Valoare credite de angajament  aprobat  2025             (mii lei)</t>
  </si>
  <si>
    <t>Autospeciala pentru Prima Interventie si Comanda</t>
  </si>
  <si>
    <t>Înființarea a două centre de colectare prin aport voluntar în municipiul Bistrița</t>
  </si>
  <si>
    <t>Avand in vedere starea cladirii si necesitatea reabilitarii ei,precum si  posibilitatea accesarii unor fonduri nerambursabile ,este necesara pregatirea portofoliului de proiecte pentru depunerea  cererilor  de finantare din alte surse decat BL ( PNRR, POR, CNI, PNDL,  s.a). Sunt necesare fonduri pentru contractarea  actualizarii documentatiei tehnico-economice Propus 2025: 1,00 mii lei</t>
  </si>
  <si>
    <t xml:space="preserve">Imprimanta A4  alb negru  - 7 buc </t>
  </si>
  <si>
    <t xml:space="preserve">Imprimanta A4  alb negru  - 2 buc  </t>
  </si>
  <si>
    <t xml:space="preserve">Imprimanta A4  color  - 1 buc </t>
  </si>
  <si>
    <t>Echipamentele vor completa si respectiv  inlocui  pe cele  existente invechite sau deteriorate care sunt   necesare pentru buna desfasurare a activitatlor specifice  Directiei de infrastructura si servicii  Propus 2025:  4.959,00 mii lei</t>
  </si>
  <si>
    <t>Dezvoltarea infrastructurii edilitare,de tip apai apa uzata in zonele functionale-lot1</t>
  </si>
  <si>
    <t>Server - echipament hardware pentru interconectare -1 buc</t>
  </si>
  <si>
    <t>Valoarea  aprobata  prin  HCL nr. 118/ din 27 august 2020  este  679 mii lei . Decontat la 31 dec 2024: 14 mii lei. Propus  2025 ,   50,00 mii lei, din care: Alte cheltuieli asimilate investitiilor  0 ,00  mii lei+Cheltuieli aferente studiilor 50,00  mii lei+Executie  0,00 mii  lei</t>
  </si>
  <si>
    <t>A fost  transmisa solicitare  de finantare prin CNI  Propus 2025 : 17,00 mii lei, din care: Alte cheltuieli asimilate investitiilor -0,00 mii lei+Cheltuieli aferente studiilor-17,00 mii lei, Executie-0,00 mii lei</t>
  </si>
  <si>
    <t>Cresterea eficientei energetice a blocului de locuinte din municipiul Bistrita, Bulevardul Independentei   nr.60</t>
  </si>
  <si>
    <t xml:space="preserve">Cresterea eficientei energetice a blocului de locuinte din municipiul Bistrita, str  Soimilor nr 1  </t>
  </si>
  <si>
    <t>Cresterea eficientei energetice a blocului de locuinte din municipiul Bistrita, str  Soimilor nr 3</t>
  </si>
  <si>
    <t>Cresterea eficientei energetice a blocului de locuinte din municipiul Bistrita, str Iosif Vulcan  nr 2</t>
  </si>
  <si>
    <t>Cresterea eficientei energetice a blocului de locuinte din municipiul Bistrita, str Iosif Vulcan  nr 3</t>
  </si>
  <si>
    <t>Cresterea eficientei energetice a blocului de locuinte din municipiul Bistrita, str Artarilor 32</t>
  </si>
  <si>
    <t>Cresterea eficientei energetice a blocului de locuinte din municipiul Bistrita, str Imparatul Traian  nr 39</t>
  </si>
  <si>
    <t>Cresterea eficientei energetice a blocului de locuinte din municipiul Bistrita, str Imparatul Traian  nr 53</t>
  </si>
  <si>
    <t>Cresterea eficientei energetice a blocului de locuinte din municipiul Bistrita, str Imparatul Traian  nr 57</t>
  </si>
  <si>
    <t>Cresterea eficientei energetice a blocului de locuinte din municipiul Bistrita,calea Moldovei  nr.10</t>
  </si>
  <si>
    <t>Cresterea eficientei energetice a blocului de locuinte din municipiul Bistrita,str V Alexandri nr 14 cu str Ecaterina Teodoroiu nr  13</t>
  </si>
  <si>
    <t xml:space="preserve">Cresterea eficientei energetice a blocului de locuinte din municipiul Bistrita,Aleea salciilor  nr. 2 </t>
  </si>
  <si>
    <t>Obiectivul  este finantata in cadrul PNRR. Valoarea  aprobata  prin  HCL nr. 116 din 08.06.2023  cu modificarile ulterioare   este 4.017,30 mii lei . Decontat la 31 dec 2024: 2.104,00  mii lei. Propus 2025 , 1.914,00 mii lei, din care: Alte cheltuieli asimilate investitiilor -77,00 mii lei+Cheltuieli aferente studiilor-106,00 mii lei+Executie-1.731,00 lei</t>
  </si>
  <si>
    <t>Obiectivul  este finantata in cadrul PNRR-Valoarea  aprobata  prin   HCL 142/25.07.2024.    este 7.478,95 mii lei . Decontat la 31 dec 2024: 157,5 mii lei.Decontat la 31 dec 2024: 152,3 mii lei. Propus 2025 - 6117,00 mii lei, din care: Alte cheltuieli asimilate investitiilor -155,00 mii lei+ Cheltuieli aferente studiilor 221,00 mii lei + Executie - 5741,00 mii lei</t>
  </si>
  <si>
    <t>Obiectivul  este finantata in cadrul PNRR-Valoarea  aprobata  prin   HCL 143/25.07.2024    este 8.313,43 mii lei . Decontat la 31 dec 2024: 133,28 mii lei Propus 2025 - 5.754,00 mii lei, din care: Alte cheltuieli asimilate investitiilor -125,00 mii lei+ Cheltuieli aferente studiilor 315,00 mii lei + Executie - 5314,00 mii lei</t>
  </si>
  <si>
    <t>Pentru a putea lua unele masuri de   fluidizarea  traficului, este necesara elaborarea unui studiu de trafic si a modelului de circulatie pe intreg  municipiu Propus 2025 - 242,00 mii lei, din care: Alte cheltuieli asimilate investitiilor -0,00 mii lei+ Cheltuieli aferente studiilor 242,00 mii lei</t>
  </si>
  <si>
    <t>Obiectivul  este finantata in cadrul PNRR.Valoarea aprobata prin HCL nr.63 din 31.03.2022 cu modificarile ulterioare este 1.400,18 mii lei. Decontat la 31 dec 2024- 102,64 mii lei. Propus 2025- 1.299 mii lei, din care : Alte cheltuieli asimilate investitiilor-45 mii lei+Cheltuieli aferente studiilor-23 mii lei+Execuție- 1.231 mii lei</t>
  </si>
  <si>
    <t>Regenerare și punere în valoare a malurilor râului Bistrița</t>
  </si>
  <si>
    <t>Obiectivul  este finantata in cadrul PNRR-Valoarea  estimata investitie   este de 63.650mii lei . Decontat la 31 dec 2024: 1,50 mii lei. Propus 2025 - 57,535,00 mii lei, din care: Alte cheltuieli asimilate investitiilor -10,00 mii lei+ Cheltuieli aferente studiilor 0 + Furnizare +Executie - 57.500,00 mii lei</t>
  </si>
  <si>
    <t>Valoarea  aprobata  prin  HCL nr. 193  din 25.10.2023    este 4.076 mii lei . Decontat la 31 dec 2024: 1.499 mii LEI lei. Propus 2025, 2.355 mii lei, din care: Alte cheltuieli asimilate investitiilor 60 mii lei+Cheltuieli aferente studiilor-29,00 mii lei+Executie-2.266 mii lei.</t>
  </si>
  <si>
    <t>Valoarea  aprobata  prin  HCL nr. 202  din 17.10.2024    este 5.639,52 mii lei . Decontat la 31 dec 2024: 101 mii LEI lei. Propus 2025, 4.377 mii lei, din care: Alte cheltuieli asimilate investitiilor 117 mii lei+Cheltuieli aferente studiilor-138,00 mii lei+Executie-4.122,00 mii lei.</t>
  </si>
  <si>
    <t>Valoare aprobata prin HCL 84/18.04.2024, este  2.742.331,53. Decontat la 31 dec 2024 - 0 lei. Propus 2025, 500 mii lei, din care: alte cheltuieli asimilate investițiilor 0 lei, cheltuieli aferente studiilor 190 mii lei, execuție 310 mii lei.</t>
  </si>
  <si>
    <t>Sistem de incalzire  " verde"</t>
  </si>
  <si>
    <t xml:space="preserve">In vederea reducerii costurilor cu incalzirea, municipalitatea intentioneaza pregatirea unui proiect  pentru care sa se identifice sursa de finantare nerambursabila </t>
  </si>
  <si>
    <t xml:space="preserve">Dotarile sunt necesare pentru  aducerea adaposturilor ALA la  starea de functionarenecesare </t>
  </si>
  <si>
    <t>Necesara pentru functionarea serviciului SVSU</t>
  </si>
  <si>
    <t>valoarea aprobată prin HCL 83/ 18.04.2025 este de 2.389.954,31 lei. Decontat la 31 dec 2024, 0 lei. Propus 2025, 500 mii lei, din care: alte cheltuieli asimilate investițiilor 0 lei, cheltuieli aferente studiilor 162 mii lei, execuție 338 mii lei.</t>
  </si>
  <si>
    <t xml:space="preserve">Obiectivul este finantat prin Ministerul agriculturii </t>
  </si>
  <si>
    <t>Necesar pentru desfasurarea activitatilor</t>
  </si>
  <si>
    <t>Pentru toate cresele. Necesar pentru desfasurarea activitatilor</t>
  </si>
  <si>
    <t>Municipalitatea, intentioneaza pregatirea  acestor proiecte  in vederea depunerii cererilor  de finantare pe fonduri nerambursabile  Propus 2025 , 50,00 mii lei, din care: Alte cheltuieli asimilate investitiilor 0,00 mii lei+Cheltuieli aferente studiilor 50,00 mii lei+Executie 0,00 mii lei</t>
  </si>
  <si>
    <t>solicitat in urma controlului ISU</t>
  </si>
  <si>
    <t>Obiectivul  este finantata in cadrul PNRR. Valoarea  aprobata  prin  HCL nr.18/ din 31 ian. 2023    este 2.497,00mii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</si>
  <si>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PNRR.Valoarea  aprobata  prin  HCL nr.19/ din 31 ian. 2023    este 4.168,00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</si>
  <si>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 Valoarea  aprobata  prin  HCL nr.19/ din 31 ian. 2023    este 4.772,00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</si>
  <si>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PNRR.Valoarea  aprobata  prin  HCL nr.19/ din 31 ian. 2023    este 6.484,00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</si>
  <si>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PNRR.Valoarea  aprobata  prin  HCL nr.19/ din 31 ian. 2023    este 3.886,00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</si>
  <si>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PNRR.Valoarea  aprobata  prin  HCL nr.19/ din 31 ian. 2023    este 4.159,00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</si>
  <si>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PNRR.Valoarea  aprobata  prin  HCL nr.19/ din 31 ian. 2023    este 3.867,00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</si>
  <si>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PNRR.Valoarea  aprobata  prin  HCL nr.19/ din 31 ian. 2023    este 3.878,00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</si>
  <si>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 Valoarea  aprobata  prin  HCL nr.19/ din 31 ian. 2023    este 3.860,00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</si>
  <si>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  Valoarea  aprobata  prin  HCL nr.19/ din 31 ian. 2023    este 1.518,00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</si>
  <si>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 Valoarea  aprobata  prin  HCL nr.19/ din 31 ian. 2023    este 2.387,00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</si>
  <si>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PNRR.Valoarea  aprobata  prin  HCL nr.19/ din 31 ian. 2023    este 2.616,00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</si>
  <si>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PNRR.Valoarea  aprobata  prin  HCL nr.19/ din 31 ian. 2023    este 2.569,00 mii lei .  Lucrarile au fost receptionate, iar sumele  prevazute sunt necesare pentru racordul statiilor de incarcare electrice  Propus  2025 20,00,mii lei, din care: Alte cheltuieli asimilate investitiilor -0,00 mii lei+Cheltuieli aferente studiilor-0,00mii lei+Executie-20,00 mii lei</t>
  </si>
  <si>
    <t>Obiectivul  este finantata in cadrul PNRR.Valoarea  aprobata  prin  HCL nr.19/ din 31 ian. 2023    este 4.093,00 mii lei .  Lucrarile au fost receptionate, iar sumele  prevazute sunt necesare pentru racordul statiilor de incarcare electrice  Propus  2025 20,00,mii lei, din care: Alte cheltuieli asimilate investitiilor -0,00 mii lei+Cheltuieli aferente studiilor-0,00mii lei+Executie-20,00 mii lei</t>
  </si>
  <si>
    <t>Valoarea  aprobata  prin  HCL nr.19/ din 31 ian. 2023    este 4.015,00 mii lei .Lucrarile au fost receptionate, iar sumele  prevazute sunt necesare pentru racordul statiilor de incarcare electrice  Propus  2025 20,00,mii lei, din care: Alte cheltuieli asimilate investitiilor -0,00 mii lei+Cheltuieli aferente studiilor-0,00mii lei+Executie-20,00 mii lei</t>
  </si>
  <si>
    <t>Valoarea  aprobata  prin  HCL nr.19/ din 31 ian. 2023    este 1.787,00 mii lei .  Lucrarile au fost receptionate, iar sumele  prevazute sunt necesare pentru racordul statiilor de incarcare electrice  Propus  2025 9,00,mii lei, din care: Alte cheltuieli asimilate investitiilor -0,00 mii lei+Cheltuieli aferente studiilor-0,00mii lei+Executie-9,00 mii lei</t>
  </si>
  <si>
    <t>Valoarea  aprobata  prin  HCL nr.19/ din 31 ian. 2023    este 1.750,00 mii lei .  Lucrarile au fost receptionate, iar sumele  prevazute sunt necesare pentru racordul statiilor de incarcare electrice  Propus  2025 102,00,mii lei, din care: Alte cheltuieli asimilate investitiilor -2,00 mii lei+Cheltuieli aferente studiilor-0,00mii lei+Executie-100,00 mii lei</t>
  </si>
  <si>
    <t>Obiectivul  este finantata in cadrul PNRRValoarea  aprobata  prin  HCL nr.19/ din 31 ian. 2023    este 2.133,00 mii lei .  Lucrarile au fost receptionate, iar sumele  prevazute sunt necesare pentru racordul statiilor de incarcare electrice  Propus  2025 22,00,mii lei, din care: Alte cheltuieli asimilate investitiilor -2,00 mii lei+Cheltuieli aferente studiilor-0,00mii lei+Executie-20,00 mii lei</t>
  </si>
  <si>
    <t>Obiectivul  este finantata in cadrul PNRRValoarea  aprobata  prin  HCL nr.19/ din 31 ian. 2023    este 4.203,00 mii lei . Lucrarile au fost receptionate, iar sumele  prevazute sunt necesare pentru racordul statiilor de incarcare electrice  Propus  2025 22,00,mii lei, din care: Alte cheltuieli asimilate investitiilor -2,00 mii lei+Cheltuieli aferente studiilor-0,00mii lei+Executie-20,00 mii lei</t>
  </si>
  <si>
    <t>Obiectivul  este finantata in cadrul PNRRValoarea  aprobata  prin  HCL nr.19/ din 31 ian. 2023    este 3.924,00 mii lei . Lucrarile au fost receptionate, iar sumele  prevazute sunt necesare pentru racordul statiilor de incarcare electrice  Propus  2025 22,00,mii lei, din care: Alte cheltuieli asimilate investitiilor -2,00 mii lei+Cheltuieli aferente studiilor-0,00mii lei+Executie-20,00 mii lei</t>
  </si>
  <si>
    <t>Obiectivul  este finantata in cadrul PNRRValoarea  aprobata  prin  HCL nr.19/ din 31 ian. 2023    este 1.547,00 mii lei . Lucrarile au fost receptionate, iar sumele  prevazute sunt necesare pentru racordul statiilor de incarcare electrice  Propus  2025 22,00,mii lei, din care: Alte cheltuieli asimilate investitiilor -2,00 mii lei+Cheltuieli aferente studiilor-0,00mii lei+Executie-20,00 mii lei</t>
  </si>
  <si>
    <t>Obiectivul  este finantata in cadrul PNRRValoarea  aprobata  prin  HCL nr.19/ din 31 ian. 2023    este 1.398,00 mii lei .  Lucrarile au fost receptionate, iar sumele  prevazute sunt necesare pentru racordul statiilor de incarcare electrice  Propus  2025 22,00,mii lei, din care: Alte cheltuieli asimilate investitiilor -2,00 mii lei+Cheltuieli aferente studiilor-0,00mii lei+Executie-20,00 mii lei</t>
  </si>
  <si>
    <t>Obiectivul  este finantata in cadrul PNRR Valoarea  aprobata  prin  HCL nr.19/ din 31 ian. 2023    este 1.066,00 mii lei . Lucrarile au fost receptionate, iar sumele  prevazute sunt necesare pentru racordul statiilor de incarcare electrice  Propus  2025 22,00,mii lei, din care: Alte cheltuieli asimilate investitiilor -2,00 mii lei+Cheltuieli aferente studiilor-0,00mii lei+Executie-20,00 mii lei</t>
  </si>
  <si>
    <t>Obiectivul  este finantata in cadrul PNRRValoarea  aprobata  prin  HCL nr.19/ din 31 ian. 2023    este 6.276,00 mii lei .  Lucrarile au fost receptionate, iar sumele  prevazute sunt necesare pentru racordul statiilor de incarcare electrice  Propus  2025 1980,00,mii lei, din care: Alte cheltuieli asimilate investitiilor -2,00 mii lei+Cheltuieli aferente studiilor-2,00mii lei+Executie-1976,00 mii lei</t>
  </si>
  <si>
    <t>Valoarea  aprobata  prin  HCL nr.19/ din 31 ian. 2023    este 1.854,00 mii lei .  Lucrarile au fost receptionate, iar sumele  prevazute sunt necesare pentru racordul statiilor de incarcare electrice  Propus  2025 120,00,mii lei, din care: Alte cheltuieli asimilate investitiilor -2,00 mii lei+Cheltuieli aferente studiilor-0,00mii lei+Executie-118,00 mii lei</t>
  </si>
  <si>
    <t>Valoarea  aprobata  prin  HCL nr.18/ din 31 ian. 2023    este 7.503 ,00mii lei . Propus  2025 1,00,mii lei, din care: Alte cheltuieli asimilate investitiilor -0,00 mii lei+Cheltuieli aferente studiilor-0,00mii lei+Executie-1,00 mii lei  Depus la finantare , incheiat contract  PT cu executie  cu clauza suspensiva .Se vor prevedea fonduri dupa semnarea contractului de finantare</t>
  </si>
  <si>
    <t>Valoarea  aprobata  prin  HCL nr.18/ din 31 ian. 2023    este 8.455,00  mii lei . Propus  2025 1,00,mii lei, din care: Alte cheltuieli asimilate investitiilor -0,00 mii lei+Cheltuieli aferente studiilor-0,00mii lei+Executie-1,00 mii lei  Depus la finantare , incheiat contract  PT cu executie  cu clauza suspensiva .Se vor prevedea fonduri dupa semnarea contractului de finantare</t>
  </si>
  <si>
    <t>Valoarea  aprobata  prin  HCL nr.18/ din 31 ian. 2023    este 25.195,00mii lei . Propus  2025 1,00,mii lei, din care: Alte cheltuieli asimilate investitiilor -0,00 mii lei+Cheltuieli aferente studiilor-0,00mii lei+Executie-1,00 mii lei  Depus la finantare , incheiat contract  PT cu executie  cu clauza suspensiva .Se vor prevedea fonduri dupa semnarea contractului de finantare</t>
  </si>
  <si>
    <t>Valoarea  aprobata  prin  HCL nr.99/ din 11mai2023    este 6.942,00mii lei . Propus  2025 1,00,mii lei, din care: Alte cheltuieli asimilate investitiilor -0,00 mii lei+Cheltuieli aferente studiilor-0,00mii lei+Executie-1,00 mii lei  Depus la finantare , incheiat contract  PT cu executie  cu clauza suspensiva .Se vor prevedea fonduri dupa semnarea contractului de finantare lei</t>
  </si>
  <si>
    <t>Valoarea  aprobata  prin  HCL nr.99/ din 11mai2023    este 6.004,00 mii lei . Propus  2025 1,00,mii lei, din care: Alte cheltuieli asimilate investitiilor -0,00 mii lei+Cheltuieli aferente studiilor-0,00mii lei+Executie-1,00 mii lei  Depus la finantare , incheiat contract  PT cu executie  cu clauza suspensiva .Se vor prevedea fonduri dupa semnarea contractului de finantare</t>
  </si>
  <si>
    <t>Valoarea  aprobata  prin  HCL nr.18/ din 31 ian. 2023    este 8.202,00 mii lei . Propus  2025 1,00,mii lei, din care: Alte cheltuieli asimilate investitiilor -0,00 mii lei+Cheltuieli aferente studiilor-0,00mii lei+Executie-1,00 mii lei  Depus la finantare , incheiat contract  PT cu executie  cu clauza suspensiva .Se vor prevedea fonduri dupa semnarea contractului de finantare</t>
  </si>
  <si>
    <t>Valoarea  aprobata  prin  HCL nr.18/ din 31 ian. 2023    este 5.056,00 mii lei . Propus  2025 1,00,mii lei, din care: Alte cheltuieli asimilate investitiilor -0,00 mii lei+Cheltuieli aferente studiilor-0,00mii lei+Executie-1,00 mii lei  Depus la finantare , incheiat contract  PT cu executie  cu clauza suspensiva .Se vor prevedea fonduri dupa semnarea contractului de finantare</t>
  </si>
  <si>
    <t>Valoarea  aprobata  prin  HCL nr.18/ din 31 ian. 2023    este 3.840,00 mii lei . Propus  2025 1,00,mii lei, din care: Alte cheltuieli asimilate investitiilor -0,00 mii lei+Cheltuieli aferente studiilor-0,00mii lei+Executie-1,00 mii lei  Depus la finantare , incheiat contract  PT cu executie  cu clauza suspensiva .Se vor prevedea fonduri dupa semnarea contractului de finantare</t>
  </si>
  <si>
    <t>Valoare aprobata prin HCL nr 18/31/2023,HCL99/2023  respectiv HCL 98/2023  Valoare aprobata  16.076 mii lei Propus  2025 1,00,mii lei, din care: Alte cheltuieli asimilate investitiilor -0,00 mii lei+Cheltuieli aferente studiilor-0,00mii lei+Executie-4,00 mii lei  Depus la finantare , incheiat contract  PT cu executie  cu clauza suspensiva .Se vor prevedea fonduri dupa semnarea contractului de finantare</t>
  </si>
  <si>
    <t>Datorită uzurii atât fizice căt și morale ale dispozitivelor existente este necesară achiziția unor noi dispozitive pentru derularea activitații aparatului propriu în condiții normale de funcționare. Actualizarea echipamentelor este esențială pentru a spori productivitatea și eficiența. Laptopurile, calculatoarele și stocarea atașată la rețea asigură performanța și stocare, iar plotterul și imprimantele extind capacitatea de imprimarea și acoperă nevoile direcțiilor. Actualizarea tehnologiei reduce timpii de așteptare și îmbunătățește calitatea muncii și asigură compatibilitatea cu cerințele software.</t>
  </si>
  <si>
    <t>Necesar pentru desfasurarea activitaților aparatului propriu. Softwarele specializate optimizează fluxul de lucru și crește productivitatea. Adobe Acrobat Pro faciliteaza gestionarea PDF-urilor, software-ul de ședințe îmbunătățește colaborarea, BricsCAD eficientizează proiectarea, iar Office și Wondows asigura compatibilitatea și productivitatea.</t>
  </si>
  <si>
    <t>Necesar pentru desfasurarea activitatilor. Calculatoarele optimizează spațiul și eficiența iar firewall-ul protejează rețeaua de atacuri, controland accesul si asigurand conformitatea.</t>
  </si>
  <si>
    <t>Necesar pentru desfasurarea activitatilor. Stalpii de volei permit activitati sportive, promovand sanatatea si spiritul de echipa. Aparatul profesional de curatenie asigura igiena, esentiala pentru un mediu sigur.</t>
  </si>
  <si>
    <t>Necesar pentru anuntarea pauzelor si intrare la cursuri.</t>
  </si>
  <si>
    <t>Necesar pentru inlocuirea celei defecte.</t>
  </si>
  <si>
    <t>Necesar pentru desfasurarea activitatilor. Calculatoarele optimizează spațiul și eficiența iar licentele antivirus protejează rețeaua de atacuri, controland accesul si asigurand conformitatea.</t>
  </si>
  <si>
    <t>Necesar pentru desfasurarea activitatilor. Calculatoarele optimizează spațiul și eficiența iar licentele antivirus protejează rețeaua de atacuri, controland accesul si asigurand conformitatea. Imprimanta pentru diplome este necesară pentru felicitarea elevilor pentru munca depusă prind tiparirea mentiunilor. Distrugătorul de documente pentru a elimina documente sensibile prin tocarea acestora.</t>
  </si>
  <si>
    <t>Necesar pentru desfasurarea activitatilor. Licentele antivirus și echipamentele firewall protejează rețeaua de atacuri, controland accesul si asigurand conformitatea.</t>
  </si>
  <si>
    <t>Necesar pentru incarcarea autoturismului din dotare.</t>
  </si>
  <si>
    <t>Valoarea  aprobata  prin  HCL nr. 87  din 29.04.2024   este  94.768,23 in 2 etape Et. 1 = 80.033,71 si Et 2 = 14.734,52 mii lei. Decontat la 31 dec 2024: 1046 mii LEI lei. Propus 2025, 110 mii lei, din care: Alte cheltuieli asimilate investitiilor 10,00 mii lei+Cheltuieli aferente studiilor-100,00 mii lei+Executie-0 mii lei. Au fost prevazute credite de angajament in vederea demararii procedurii de achizitie PT cu executie si servicii de dirigentie cu clauza suspensiva pana la semnarea contractului de finantare</t>
  </si>
  <si>
    <t>2.4</t>
  </si>
  <si>
    <t>15.1.1</t>
  </si>
  <si>
    <t>15.2.1</t>
  </si>
  <si>
    <t>15.3.1</t>
  </si>
  <si>
    <t>15.11.1</t>
  </si>
  <si>
    <t>15.12.3</t>
  </si>
  <si>
    <t>Dezvoltarea si amenajarea unor spatii verzi adiacente raului Bistrita</t>
  </si>
  <si>
    <t>6.11.5</t>
  </si>
  <si>
    <t>6.11.6</t>
  </si>
  <si>
    <t>6.11.7</t>
  </si>
  <si>
    <t>6.11.9</t>
  </si>
  <si>
    <t>6.11.10</t>
  </si>
  <si>
    <t>6.11.11</t>
  </si>
  <si>
    <t>6.11.12</t>
  </si>
  <si>
    <t>6.11.13</t>
  </si>
  <si>
    <t xml:space="preserve">Obiectivul cuprinde un nr.de 9 blocuri cu 200 ap și sistematizarea pe verticala ( alei,spațII verzi,parcări).  Blocurile  sunt finalizate.  Este elaborat   PT+CS+DE pentru sistematizarea pe verticala ( alei,spațII verzi,parcări).   Este necesara clarificarea sit juridice a amplasamentului in vederea contractarii executiei  lucrarilor. Propus 2025 - 1,00 mii lei, din care: Alte cheltuieli asimilate investitiilor -0,00 mii lei+Cheltuieli aferente studiilor-1,00 mii lei+Executie-0,00 mii lei. </t>
  </si>
  <si>
    <t xml:space="preserve">   Valoare estimata 5.000 lei  Decontat la 31 dec 2025 - 0,00  mii lei. Propus 2025 - 200,00 mii lei, din care: Alte cheltuieli asimilate investitiilor -0,00 mii lei+Cheltuieli aferente studiilor-200,00 mii lei+Executie-0,00 mii lei</t>
  </si>
  <si>
    <t>Valoarea  aprobata   este de 84.020,380 din care   cota UAT Bistrita  este 6.150,132 mii lei . Decontat la 31 dec 2024: 3.030,355   mii lei. Propus 2025  2.667,00 mii lei, din care: Alte cheltuieli asimilate investitiilor -52,00 mii lei+Cheltuieli aferente studiilor-65,00 mii lei+Executie- 2.550,0,00 mii lei</t>
  </si>
  <si>
    <t xml:space="preserve">Valoarea  aprobata  prin  HCL nr.13 din 31.01.2023  este 29.190,00 mii lei . Decontat la 31 dec 2024: 258,00  mii lei . Propus 2025 , 5,00 mii lei, din care: Alte cheltuieli asimilate investitiilor 5,00 mii lei+Cheltuieli aferente studiilor 0,00 mii lei+Executie 0,00 mii lei Au fost prevazute credite de angajament in vederea demararii procedurii de achizitie PT cu executie si servicii de dirigentie cu clauza suspensiva pana la semnarea contractului de finantare </t>
  </si>
  <si>
    <t>Valoarea estimata este  de 1.000 mii lei . Decontat la 31 dec 2024: 0,00  mii lei . Propus 2025 ,100,00 mii lei, din care: Alte cheltuieli asimilate investitiilor 40,00 mii lei+Cheltuieli aferente studiilor 25,00 mii lei+Executie 0,00 mii lei</t>
  </si>
  <si>
    <t>Valoarea  estimata   este 1,000 mii lei . Decontat la 31 dec 2024: 0,00  mii lei . Propus 2025 ,25,00 mii lei, din care: Alte cheltuieli asimilate investitiilor 00,00 mii lei+Cheltuieli aferente studiilor 25,00 mii lei+Executie 0,00 mii lei</t>
  </si>
  <si>
    <t>Valoarea  aprobata  prin  HCL nr.141/ din30.06.2022    este 32.401,26 mii lei . Decontat la 31 dec 2024: 183,54  mii lei. Propus 2025   575,00 mii lei, din care: Alte cheltuieli asimilate investitiilor -7,00mii lei+Cheltuieli aferente studiilor-68,00 mii lei+Executie-500,00 mii lei</t>
  </si>
  <si>
    <t>Valoarea  aprobata  prin  HCL nr. 81 din 18.04.2024 este 79.604,83 mii lei . Decontat la 31 dec 2024: 233,39  mii lei. Propus 2025 , 60,00 mii lei, din care: Alte cheltuieli asimilate investitiilor - 0,00 mii lei+Cheltuieli aferente studiilor - 60,00 mii lei+Executie - 0.00 mii lei</t>
  </si>
  <si>
    <t>Obiectivul  este finantata in cadrul PNRR -Valoarea  aprobata  prin  HCL nr.245 din 21.12.2023  este 6.083,00 mii lei . Decontat la 31 dec 2024: 310,00  mii lei (inclusiv pentru etapa 2 cu 90 de ecoinsule) . Propus 2025 ,4.116,00 mii lei, din care: Alte cheltuieli asimilate investitiilor 4.085,00 mii lei+Cheltuieli aferente studiilor 30,00 mii lei+Executie 1,00 mii lei</t>
  </si>
  <si>
    <t>Obiectivul  este finantata in cadrul PNRR -Valoarea  aprobata  prin  HCL nr.246 din 21.12.2023  este 48.686,00 mii lei . Decontat la 31 dec 2024: 310,00  mii lei (inclusiv pentru etapa 1 cu 10 ecoinsule) . Propus 2025,26.345,00 mii lei, din care: Alte cheltuieli asimilate investitiilor 24.136,00 mii lei+Cheltuieli aferente studiilor557,00 mii lei+Executie 1.652,00 mii lei</t>
  </si>
  <si>
    <t>Obiectivul  este finantata in cadrul PNRR -Valoarea  aprobata  prin  HCL nr.117/ din 12.06.2023  este 3.520,00 mii lei (V. Boilor) si  3.091,00 mii lei (Sarata). Decontat la 31 dec 2024:392,00  mii lei. Propus 2025 , 6.657,00 mii lei, din care: Alte cheltuieli asimilate investitiilor 75,00 mii lei+Cheltuieli aferente studiilor 0,00 mii lei+Executie 6.582,00 mii lei</t>
  </si>
  <si>
    <t>Valoarea  aprobata  prin  HCL nr. 2/ din 23.01.2024 cu modificarile ulterioare  este 204.411,00mii lei . Decontat la 31 dec 2024: 2.339.437,92  mii lei. Propus 2025  3.500,00 mii lei, din care: Alte cheltuieli asimilate investitiilor -3.400,00 mii lei+ Cheltuieli aferente studiilor-100,00 mii lei+Executie-0,00 mii lei Au fost prevazute credite de angajament in vederea demararii procedurii de achizitie PT cu executie si servicii de dirigentie cu clauza suspensiva pana la semnarea contractului de finantare</t>
  </si>
  <si>
    <t>Valoarea  estimata pentru  demolarea cladirii  degradate si obtinerea autorizatiei de functionare ISU pentru cladirea  existenta , este  989,50 mii lei. Propus  2025 : 1025,00 mii lei, din care: Alte cheltuieli asimilate investitiilor -40,00 mii lei+Cheltuieli aferente studiilor-35,00 mii lei+Executie-950,00 mii lei</t>
  </si>
  <si>
    <t>Necesar implementare B-CONNECT-Propus 2025 - 4.810,00 mii lei, din care: Alte cheltuieli asimilate investitiilor -0,00 mii lei+Cheltuieli aferente studiilor-4.810,00 mii lei+Executie-0,00 mii lei</t>
  </si>
  <si>
    <t xml:space="preserve">În conformitate cu Legea  nr. 196/12.07.2021 pentru modificarea şi completarea Legii serviciului public de alimentare cu energie termică nr. 325/2006,  respectiv adresa AMR de informare transmisă primăriilor membre în aprilie a.c.: ” .Autorităţile administraţiei publice locale , atât cele care au, cât şi cele care nu au sistem de alimentare centralizată cu energie termică al localităţii au obligatia sa  elaboreze  strategiile locale ale serviciului de alimentare cu energie termică a populaţiei.     Lipsa unei strategii aprobate atrage sancţiunea restricţionării alocării oricăror fonduri publice pentru autorităţile administraţiei publice locale implicate. ” Pentru elaborarea  strategiei, se va incheia un contract cu un consultant specializat care în ultimii 10 ani a realizat lucrări de audit/consultanţă sau studii similare în sectorul energiei termice. ”Propus 2025: 50,00 mii lei </t>
  </si>
  <si>
    <t>Obiectivul  este finantata in cadrul PNRR. Valoarea  aprobata  prin  HCL nr.100 din 29.05.2024,  este 2.168,41mii lei .Decontat la 31 dec 2024 - 1.972 mii lei. Propus 2025 - 10,00 mii lei, din care: Alte cheltuieli asimilate investitiilor -0,00 mii lei+Cheltuieli aferente studiilor-0,00 mii lei+Executie-10,00 mii lei</t>
  </si>
  <si>
    <t>Obiectivul  este finantata in cadrul PNRR.Valoarea  aprobata  prin  HCL nr.101 din 29.05.2024  este 2.963,46 mii lei .Decontat la 31 dec 2024 - 1.982,00  mii lei. Propus 2025 - 150,00 mii lei, din care: Alte cheltuieli asimilate investitiilor -10,00 mii lei+Cheltuieli aferente studiilor-0,00 mii lei+Executie-140,00 mii lei</t>
  </si>
  <si>
    <t>Obiectivul  este finantata in cadrul PNRR.Valoarea  aprobata  prin  HCL nr.67 din 12.04.2023  cu modificarile ulterioare   este 1.214,65 mii lei  Decontat la 31 dec 2024 - 346,00  mii lei. Propus 2025 - 869,00 mii lei, din care: Alte cheltuieli asimilate investitiilor -27,00 mii lei+Cheltuieli aferente studiilor-10,00 mii lei+Executie-832,00 mii lei</t>
  </si>
  <si>
    <t xml:space="preserve">Valoarea  aprobata  prin  HCL nr.17 din 31.01.2023   este 5.153,17 mii lei .Decontat la 31 dec 2024 - 168,671.76  mii lei. Propus 2025 - 5 mii lei, din care: Alte cheltuieli asimilate investitiilor -0 mii lei+Cheltuieli aferente studiilor-0 mii lei+Executie-0 mii lei  Au fost prevazute credite de angajament in vederea demararii procedurii de achizitie PT cu executie si servicii de dirigentie cu clauza suspensiva pana la semnarea contractului de finantare </t>
  </si>
  <si>
    <t xml:space="preserve">Valoarea  aprobata  prin  HCL nr.132 din 16.09.2021 este 7.103.00 mii lei .Decontat la 31 dec 2024 - 179,792.45  mii lei. Propus 2025 - 10.00 mii lei, din care: Alte cheltuieli asimilate investitiilor -10 mii lei+Cheltuieli aferente studiilor-0 mii lei+Executie-0 mii lei Au fost prevazute credite de angajament in vederea demararii procedurii de achizitie PT cu executie si servicii de dirigentie cu clauza suspensiva pana la semnarea contractului de finantare </t>
  </si>
  <si>
    <t>Valoarea  aprobata  prin  HCL nr.37/ din 31.03.2016   este 4.469,00 mii lei . Decontat la 31 dec 2023: 75.36  mii lei. Propus 2025 :154,00 mii lei, din care: Alte cheltuieli asimilate investitiilor -0.00 mii lei+Cheltuieli aferente studiilor-154,00 mii lei+Executie-0,00 mii lei</t>
  </si>
  <si>
    <t xml:space="preserve">Valoarea  aprobata  prin  HCL nr.41 din 29.02.2024   este 22.809,15 mii lei .Decontat la 31 dec 2024 - 171,416.52  mii lei. Propus 2025 - 5 mii lei, din care: Alte cheltuieli asimilate investitiilor -0 mii lei+Cheltuieli aferente studiilor-0 mii lei+Executie-0 mii lei Au fost prevazute credite de angajament in vederea demararii procedurii de achizitie PT cu executie si servicii de dirigentie cu clauza suspensiva pana la semnarea contractului de finantare </t>
  </si>
  <si>
    <t xml:space="preserve">Valoarea  aprobata  prin  HCL nr.10/29.02.2024 = 15.992 mii lei . Decontat la 31 dec 2024 - 78,27  mii lei. Propus 2025 - 10,00 mii lei, din care: Alte cheltuieli asimilate investitiilor -0,00 mii lei+Cheltuieli aferente studiilor-10,00 mii lei+Executie-0,00 mii lei. Au fost prevazute credite de angajament in vederea demararii procedurii de achizitie PT cu executie si servicii de dirigentie cu clauza suspensiva pana la semnarea contractului de finantare </t>
  </si>
  <si>
    <t xml:space="preserve"> Valoarea  aprobata  prin  HCL 157/28.11.2017,   cu modificările ulterioare, este de 47.912,00 mii lei . Decontat la 31 dec 2024: 47.147,00 mii lei. Propus 2025 - 40,00 mii lei, din care: Alte cheltuieli asimilate investitiilor -40 mii le i+ Cheltuieli aferente studiilor si avizelor -0,00 mii lei + Executie -0,00 mii lei   Obiectivul  este finantata in cadrul POR 2014-2020</t>
  </si>
  <si>
    <t>Valoarea  aprobata  prin  HCL nr.188 din 20.12.2017    este 30.410,10mii lei . Decontat la 31 dec 2024 - 29.206,48  mii lei. Propus 2025 - 207,00 mii lei, din care: Alte cheltuieli asimilate investitiilor -7,00 mii lei+Cheltuieli aferente studiilor-0,00 mii lei+Executie-200,00 mii lei  Obiectivul  este finantata in cadrul POR 2014-2020</t>
  </si>
  <si>
    <t xml:space="preserve">Valoarea  aprobata  prin  HCL nr.250/27.10.2022,    val.= 8.743 mii lei .Decontat la 31 dec 2024: 158,65 mii lei. Propus 2025 - 5,00 mii lei, din care: Alte cheltuieli asimilate investitiilor -0,00 mii le i+ Cheltuieli aferente studiilor si avizelor - 5,00 mii lei + Executie -0,00 mii lei Au fost prevazute credite de angajament in vederea demararii procedurii de achizitie PT cu executie si servicii de dirigentie cu clauza suspensiva pana la semnarea contractului de finantare </t>
  </si>
  <si>
    <t xml:space="preserve"> Valoarea  aprobata  prin  HCL nr.91 din 03.05.2023  cu modificarile ulterioare   este 21.046,81mii lei. Decontat la 31 dec 2024 - 2.309,61  mii lei. Propus 2025 - 15.496,00 mii lei, din care: Alte cheltuieli asimilate investitiilor -40,00 mii lei+Cheltuieli aferente studiilor-621,00 mii lei+Executie-14.653,00 mii lei  Obiectivul  este finantata in cadrul PNRR.</t>
  </si>
  <si>
    <t>Valoarea  aprobata  prin  HCL nr.140/27.07.2023 = 12.627 mii lei .Decontat la 31 dec 2024: 3.233,00 mii lei. Propus 2025 - 9.294,00 mii lei, din care: Alte cheltuieli asimilate investitiilor -209 mii le i+ Cheltuieli aferente studiilor si avizelor - 53,00 mii lei + Executie -9.032,00 mii lei Obiectivul  este finantata in cadrul PNRR.</t>
  </si>
  <si>
    <t>Valoarea  aprobata  prin  HCL nr. 201/31.10.2023    este 6.524,12 mii lei . Decontat la 31 dec 2023: 10,35 mii lei. aprobat 2024 - 172, 00 mii lei, din care: Alte cheltuieli asimilate investitiilor - 0,00 mii lei+Cheltuieli aferente studiilor-172,00 mii lei Au fost prevazute credite de angajament in vederea demararii procedurii de achizitie PT cu executie si servicii de dirigentie cu clauza suspensiva pana la semnarea contractului de finantare. Propus 2025 - 5,00 mii lei, din care: Alte cheltuieli asimilate investitiilor -0.0 mii lei + Cheltuieli aferente studiilor si avizelor - 0,00 mii lei + Executie - 0,00 mii lei.</t>
  </si>
  <si>
    <t>Obiectivul  este finantata in cadrul PNRR.Valoarea  aprobata  prin   HCL53/21.03.2024, cu modificările ulteriosre    este de 5.671,00 mii lei  . Decontat la 31 dec 2024: 5.049,00 mii lei. Propus 2025 - 497,00 mii lei, din care: Alte cheltuieli asimilate investitiilor - 38,00 mii le i+ Cheltuieli aferente studiilor si avizelor -26,00 mii lei + Executie - 433,00 mii lei</t>
  </si>
  <si>
    <t xml:space="preserve">Valoarea  aprobata  prin  HCL nr.141 din 27.07.2023   este 41.668,66 mii lei .Decontat la 31 dec 2024 - 307,06  mii lei. Propus 2025 - 50 mii lei, din care: Alte cheltuieli asimilate investitiilor - 5 mii lei+Cheltuieli aferente studiilor- 45 mii lei+Executie- 0 mii lei  Au fost prevazute credite de angajament in vederea demararii procedurii de achizitie PT cu executie si servicii de dirigentie cu clauza suspensiva pana la semnarea contractului de finantare </t>
  </si>
  <si>
    <t>Decontat la 31 dec 2024:30,00 mii lei. Propus 2025 -102,00 mii lei, din care: Alte cheltuieli asimilate investitiilor -0,00 mii lei + Cheltuieli aferente studiilor si avizelor - 102,00 mii lei + Executie - 0,00 mii lei</t>
  </si>
  <si>
    <t>Obiectivul  este finantata in cadrul PNRR.-Valoarea  aprobata  prin  HCL nr.163 din 18.09.2023  este 1.326,00 mii lei . Decontat la 31 dec 2024: 35,00  mii lei . Propus 2025 1.343,00 mii lei, din care: Alte cheltuieli asimilate investitiilor 33,00 mii lei+Cheltuieli aferente studiilor 100,00 mii lei+Executie 1.210,00 mii lei</t>
  </si>
  <si>
    <t>Valoarea  estimata investitie   este 38.340,38 mii lei . Decontat la 31 dec 2024 :0,00 mii lei. Propus 2025 - 1, 00 mii lei, din care: Alte cheltuieli asimilate investitiilor -0,00 mii lei + Cheltuieli aferente studiilor-1,00 mii lei + Executie - 0,00 mii lei</t>
  </si>
  <si>
    <t>Obiectivul  este finantata in cadrul PNRR. Prin acest proiect se va asigura dotarea laboratoarelor , salilor de sport si  atelierelor de practica  cu mobilier, echipamente IT , prgrame si platforme informatice, alte  dotari necesare in procesul educational Propus 2025 11.657,00 mii lei, din care: Alte cheltuieli asimilate investitiilor 11.657,00 mii lei+Cheltuieli aferente studiilor 0,00 mii lei+Executie 0,00 mii lei</t>
  </si>
  <si>
    <t>Obiectivul  este finantata in cadrul PNRR. Valoarea  aprobata  prin  HCL nr.131/08.09.2021( predat teren CNI) este 11.886,83 mii lei . Decontat la 31 dec 2023: 0 mii lei. Propus 2025 - 5 mii lei, din care: Alte cheltuieli asimilate investitiilor -0 mii lei+Cheltuieli aferente studiilor-0 mii lei+Executie-4,874 mii lei</t>
  </si>
  <si>
    <t xml:space="preserve">Valoarea  aprobata  prin  HCL nr.16 din 31.01.2023  este 6.137.409,23 mii lei .Decontat la 31 dec 2024 - 103,811.61  mii lei. Propus 2025 - 5 mii lei, din care: Alte cheltuieli asimilate investitiilor - 0 mii lei+Cheltuieli aferente studiilor- 0 mii lei+Executie- 0 miilei Au fost prevazute credite de angajament in vederea demararii procedurii de achizitie PT cu executie si servicii de dirigentie cu clauza suspensiva pana la semnarea contractului de finantare </t>
  </si>
  <si>
    <t>Obiectivul  este finantata in cadrul PNRR. -Valoarea  aprobata  prin  HCL nr.164/ din 18.09.2023  este 977,20 mii lei, care se va modifica la valoarea de 1.378 mii lei . Decontat la 31 dec 2024:35,50  mii lei. Propus 2025 , 1.122, 00 mii lei, din care: Alte cheltuieli asimilate investitiilor 31,00 mii lei+Cheltuieli aferente studiilor 44,00 mii lei+Executie 1.047 mii lei</t>
  </si>
  <si>
    <t xml:space="preserve">Valoarea  aprobata  prin  HCL nr.165/ din 19.09.2023   este 23.147,00, mii lei . Decontat la 31 dec 2024: 438,77  mii lei. Propus 2025 : 1,00 mii lei, din care: Alte cheltuieli asimilate investitiilor - 0,00 mii lei+Cheltuieli aferente studiilor- 1,00 mii lei+Executie- 0,00 mii lei  Au fost prevazute credite de angajament in vederea demararii procedurii de achizitie PT cu executie si servicii de dirigentie cu clauza suspensiva pana la semnarea contractului de finantare </t>
  </si>
  <si>
    <t xml:space="preserve">Valoarea  aprobata  prin  HCL nr. 167/ din 18.09.2023   este 34.719,00, mii lei . Decontat la 31 dec 2024: 477,72  mii lei. Propus 2025 : 11,00  mii lei, din care: Alte cheltuieli asimilate investitiilor - 1,00 mii lei+Cheltuieli aferente studiilor- 10,00 mii lei+Executie- 0,00 mii  lei  Au fost prevazute credite de angajament in vederea demararii procedurii de achizitie PT cu executie si servicii de dirigentie cu clauza suspensiva pana la semnarea contractului de finantare </t>
  </si>
  <si>
    <t>Obiectivul  este finantata in cadrul PNRR. Valoarea  aprobata  prin  HCL nr.221 din 29.11.2023   este 12.190.053 mii lei .Decontat la 31 dec 2024 - 296,815.79  mii lei. Propus 2025 - 8,754.00 mii lei, din care: Alte cheltuieli asimilate investitiilor -300,00 mii lei+Cheltuieli aferente studiilor-320,00 mii lei+Executie-8,134.00 mii lei</t>
  </si>
  <si>
    <t>Terenul a fost predat CNI   prin  HCL nr.198/ din 31.10.2023 9 Investitia va fi  realizata de CNI . Decontat la 31 dec 2024: 0,00  mii lei. Propus 2025 ,50,00 mii lei, din care: Alte cheltuieli asimilate investitiilor -0,00 mii lei+Cheltuieli aferente studiilor-50,00 mii lei+Executie-0,00 mii lei</t>
  </si>
  <si>
    <t xml:space="preserve">Valoarea  aprobata  prin  HCL nr.247 din 21.12.2023  cu modificarile ulterioare   este 125.438,16 mii lei .Decontat la 31 dec 2024 - 396,98  mii lei. Propus 2025 - 2,00 mii lei, din care: Alte cheltuieli asimilate investitiilor - 0,00 mii lei+Cheltuieli aferente studiilor- 2,00 mii lei+Executie- 0,00 mii lei  Au fost prevazute credite de angajament in vederea demararii procedurii de achizitie PT cu executie si servicii de dirigentie cu clauza suspensiva pana la semnarea contractului de finantare </t>
  </si>
  <si>
    <t xml:space="preserve">Valoarea  aprobata  prin  HCL 44/06.03.2023,   cu modificările ulterioare, este de 17.522,00 mii lei . Decontat la 31 dec 2024: 261,00 mii lei. Propus 2025 - 5,00 mii lei, din care: Alte cheltuieli asimilate investitiilor -0,00 mii lei+ Cheltuieli aferente studiilor si avizelor -5,00 lei + Executie -0,00 mii lei  Au fost prevazute credite de angajament in vederea demararii procedurii de achizitie PT cu executie si servicii de dirigentie cu clauza suspensiva pana la semnarea contractului de finantare </t>
  </si>
  <si>
    <t>Valoarea  estimata investitie este 17.095,00mii lei . Decontat la 31 dec 2024: 809,83  mii lei. Propus 2025 - 5,00 mii lei, din care: Alte cheltuieli asimilate investitiilor - 5,00 mii lei+Cheltuieli aferente studiilor- 0,00 mii lei+Executie- 0,00 mii lei (Este depusa cerere de finantare, este incheiat contractul de exwcutie cu clauza suspensiva  - se vor prevedea fonduri dupa semnarea contractului de finantare )</t>
  </si>
  <si>
    <t>Valoarea  aprobata  prin  HCL nr.206 din 17.10.2016    este 23.724.629,92 mii lei . Decontat la 31 dec 2024: 214.189,30  mii lei. Propus 2025 , 61,00 mii lei, din care: Alte cheltuieli asimilate investitiilor - 0.00 mii lei+Cheltuieli aferente studiilor -61,00 mii lei+Executie- 0,00 mii lei</t>
  </si>
  <si>
    <t>Obiectivul  este finantata in cadrul PNRR. Valoare estimata investitie 1.260,00mii lei  Se doreste Înființarea acestor centre  cu scopul de a furniza servicii integrate de sprijin comunității defavorizate  prin creșterea accesului la serviciile sociale, educaționale, de ocupare și de sănătate publică.    Decontat la 31 dec 2024 -0,00  mii lei. Propus 2025 - 882,00 mii lei, din care: Alte cheltuieli asimilate investitiilor -19,00 mii lei+Cheltuieli aferente studiilor-40,00 mii lei+Executie-823,00 mii lei</t>
  </si>
  <si>
    <t>Obiectivul  este finantata in cadrul PNRR.Valoarea  aprobata  prin  HCL nr.22 din 29.01.2025  cu modificarile ulterioare   este 4.562,97mii lei .Decontat la 31 dec 2024 - 0,9  mii lei. Propus 2025 - 4.563,00 mii lei, din care: Alte cheltuieli asimilate investitiilor -16,00 mii lei+Cheltuieli aferente studiilor-215,00 mii lei+Executie- 4.279,00 mii lei</t>
  </si>
  <si>
    <t>Valoarea  aprobata  prin  HCL nr.157/ din 18.12.2013    este 83.402,53, mii lei . Decontat la 31 dec 2024: 25.630,15  mii lei. Propus 2025 , 17.334,00 mii lei, din care: Alte cheltuieli asimilate investitiilor -463,00 mii lei+Cheltuieli aferente studiilor-91 mii lei+Executie-16.780,00 mii lei</t>
  </si>
  <si>
    <t xml:space="preserve"> Obiectivul  este finantata in cadrul PNRR. Valoarea  aprobata 3.163,82 mii lei  prin  HCL nr.115 din 12.06.2024. Decontat la 31 dec 2024 - 239,3  mii lei. Propus 2025 - 2.486,00 mii lei, din care: Alte cheltuieli asimilate investitiilor -56,00 mii lei+Cheltuieli aferente studiilor-1,0 mii lei+Executie-2.429,00 mii lei</t>
  </si>
  <si>
    <t>Valoarea  estimata investitie   este 6.001,7 mii lei . Decontat la 31 dec 2024:2.605,90 mii lei. Propus 2025 - 3.076,00 mii lei, din care: Alte cheltuieli asimilate investitiilor -130,00 mii lei + Cheltuieli + Executie - 2946,00 mii lei</t>
  </si>
  <si>
    <t>Valoarea  estimata investitie   este 4.500,61 mii lei . Decontat la 31 dec 2024:95,433 mii lei. Propus 2025 - 4385,00 mii lei, din care: Alte cheltuieli asimilate investitiilor -193,00 mii lei + Cheltuieli + Executie - 4.393,00 mii lei</t>
  </si>
  <si>
    <t>Valoarea  estimata investitie   este 6.826,43 mii lei . Decontat la 31 dec 2024: 204,458 mii lei. Propus 2025 - 2,00 mii lei, din care: Alte cheltuieli asimilate investitiilor -2,00 mii lei + Cheltuieli + Executie - 0,00 mii lei</t>
  </si>
  <si>
    <t>Sistemul de iluminat public din municipiul Bistrita necesita atat modernizarea cat si extinderea  pe noile strazi pe care s-au dezvoltat  locuinte in ultimii ani. Se intentioneaza depunerea  cererii  de finantare  pentru  realizarea acestui obiectiv  din alte surse decat BL ( PNRR, PNRV , FM,  s.a).  Valoarea estimata a  investitiei 15.000,00  mii lei    Necesara  contractarea  studiilor premergatoare fazelor de proiectare  si a studiului de fezabilitate.  Propus  2025:  2,00  mii lei din care: Alte cheltuieli asimilate investitiilor -0,00 mii lei + Cheltuieli + Executie - 0,00 mii lei</t>
  </si>
  <si>
    <t>Necesar in vederea demararii procedurii de achizitie a contractului   de   delegare a serviciului de  iluminat public conf  prevederilor art. 32, alin. (2) din Legea nr. 51/2006   Propus 2025: 2,00 mii lei din care: Alte cheltuieli asimilate investitiilor - 0,00 mii lei + Cheltuieli + Executie - 0,00 mii lei</t>
  </si>
  <si>
    <t xml:space="preserve"> Valoarea  aprobata  prin  HCL nr.80 din 18.10.2024  cu modificarile ulterioare   este  1.545 mii lei .Decontat la 31 dec 2024 - 18,767  mii lei. Propus 2025 - 1,569 mii lei, din care: Alte cheltuieli asimilate investitiilor -21,00 mii lei+Cheltuieli aferente studiilor- 4,00 mii lei+Executie-1,520 mii lei.  </t>
  </si>
  <si>
    <t xml:space="preserve"> Valoarea  aprobata  prin  HCL nr.203 din 17.10.2024  cu modificarile ulterioare   este  10.999,07 mii lei .Decontat la 31 dec 2024 - 117,505  mii lei. Propus 2025 - 5000,00 mii lei, din care: Alte cheltuieli asimilate investitiilor -87,00 mii lei+Cheltuieli aferente studiilor-181,00mii lei+Executie-4732,00 mii lei.  </t>
  </si>
  <si>
    <t xml:space="preserve">  Valoarea  aprobata  prin  HCL nr.106 din 19.04.2022  cu modificarile ulterioare   este  6.754,45 mii lei .Decontat la 31 dec 2024 - 0,0  mii lei. Propus 2025 - 1,00 mii lei, din care: Alte cheltuieli asimilate investitiilor -0,00 mii lei+Cheltuieli aferente studiilor-1,00 mii lei+Executie-0,00 mii lei.  </t>
  </si>
  <si>
    <t>Valoarea  aprobata  prin  HCL nr.44./ din 23.02.2022    este 3.289, mii lei .Decontat la 31 dec 2024:95,433 mii lei. Propus 2025 - 3181,00 mii lei, din care: Alte cheltuieli asimilate investitiilor -28,00 mii le i+ Cheltuieli aferente studiilor -129,00 + Executie - 3,024,00 mii lei</t>
  </si>
  <si>
    <t>Obiectivul  este finantata in cadrul PNRR. Valoarea  aprobata  prin  HCL nr.90/03.05.2023  este 2.350,81  mii lei . Decontat la 31 dec 2024:49,08 mii lei. Propus 2025 -2.282, 00 mii lei, din care: Alte cheltuieli asimilate investitiilor -39,00 mii lei + Cheltuieli aferente studiilor  - 113,00 mii lei + Executie -2.130,00 mii lei</t>
  </si>
  <si>
    <t>Valoare aprobată prin HCL 203/14.11.2023 ,este de 3.569,62 mii lei . Decontat la 31 dec 2024: 71,00 mii lei. Propus 2025 -5, 00 mii lei, din care: Alte cheltuieli asimilate investitiilor - 0,00 mii lei + Cheltuieli aferente studiilor si avizelor - 5,00 lei + Executie -0,00 mii lei</t>
  </si>
  <si>
    <t xml:space="preserve">Valoarea  aprobata  prin  HCL nr.249/ din 21 dec. 2023   este 33.381 mii lei. Decontat la 31 dec 2024:  550 mii lei. Propus 2025, 14,00 mii lei, din care: Alte cheltuieli asimilate investitiilor 12,00 mii lei+Cheltuieli aferente studiilor 2,00 mii lei+Executie 0,00 mii lei  Au fost prevazute credite de angajament in vederea demararii procedurii de achizitie PT cu executie si servicii de dirigentie cu clauza suspensiva pana la semnarea contractului de finantare </t>
  </si>
  <si>
    <t xml:space="preserve"> Valoarea  aprobata  prin  HCL nr.248 din 21.12.2023  cu modificarile ulterioare   este  16.651,14 mii lei .Decontat la 31 dec 2024 - 183,72  mii lei. Propus 2025 - 1,00 mii lei, din care: Alte cheltuieli asimilate investitiilor -0,00 mii lei+Cheltuieli aferente studiilor-1,00 mii lei Au fost prevazute credite de angajament in vederea demararii procedurii de achizitie PT cu executie si servicii de dirigentie cu clauza suspensiva pana la semnarea contractului de finantare  lei+Executie-0,00 mii lei</t>
  </si>
  <si>
    <t>Valoarea  aprobata  prin  HCL nr.170 din 29.08.2024  cu modificarile ulterioare   este 50.215, 31 mii lei .Decontat la 31 dec 2024 - 1.923,17  mii lei. Propus 2025 - 2,00 mii lei, din care: Alte cheltuieli asimilate investitiilor -0,00 mii lei+Cheltuieli aferente studiilor-2,00 mii  lei+Executie-0,00 mii lei Au fost prevazute credite de angajament in vederea demararii procedurii de achizitie PT cu executie si servicii de dirigentie cu clauza suspensiva pana la semnarea contractului de finantare</t>
  </si>
  <si>
    <t>Pentru regenerarea zonei, municipalitatea intentioneaza un concurs de solutii Propus 2025 - 200,00 mii lei, din care: Alte cheltuieli asimilate investitiilor -200,00 mii lei+Cheltuieli aferente studiilor-0,00 mii lei+Executie-0,00 mii lei</t>
  </si>
  <si>
    <t>Valoarea  aprobata  prin  HCL nr. 297/ din 20.12.2022 cu modificarile ulterioare   este 10.783,00 mii lei . Decontat la 31 dec 2024: 5.759,06  mii lei. Propus 2025 , 3.000,00 mii lei, din care: Alte cheltuieli asimilate investitiilor -75,00 mii lei+Cheltuieli aferente studiilor-27,00 mii lei+Executie-2,898,00 mii lei</t>
  </si>
  <si>
    <t>Valoarea  aprobata  prin  HCL nr. 253/ din Octombrie 2022    este  5.902, mii lei . Decontat la 31 dec 2024: 4.010,00 mii lei. Propus 2025 , 15,00 mii lei, din care: Alte cheltuieli asimilate investitiilor 0,00 mii lei+Cheltuieli aferente studiilor (as teh) 15,00 mii lei+Executie 0.0 mii lei</t>
  </si>
  <si>
    <t xml:space="preserve">Valoarea  aprobata  prin  HCL nr.15 din 31.01.2023  cu modificarile ulterioare   este  5.739,75 mii lei .Decontat la 31 dec 2024 - 4.455,171  mii lei. Propus 2025 - 9,00 mii lei, din care: Alte cheltuieli asimilate investitiilor -0,00 mii lei+Cheltuieli aferente studiilor-9,00 mii lei+Executie-0,00 mii lei. </t>
  </si>
  <si>
    <t>Valoarea  estimata investitie   este 62.000 mii lei . Decontat la 31 dec 2023:  0,00 mii lei. Propus  2025 : 100.00 mii lei ,  din care: Alte cheltuieli asimilate investitiilor 0,00 mii lei+Cheltuieli aferente studiilor 100,00 mii lei+Executie 0,00 mii lei</t>
  </si>
  <si>
    <t xml:space="preserve">Valoarea  estimata investitie   este 3.000,00mii lei . Decontat la 31 dec 2024: 0.00  mii lei. Propus 2025 - 100,00 mii lei, din care: Alte cheltuieli asimilate investitiilor -0,00 mii lei+Cheltuieli aferente studiilor-100,00 mii lei+Executie-0,00 mii lei. </t>
  </si>
  <si>
    <t>Valoare  estimata 35.141,00 mii lei Decontat la 31 dec 2024: 5.759,06  mii lei. Propus 2025 , 507, 00 mii lei, din care: Alte cheltuieli asimilate investitiilor -0,00 mii lei+Cheltuieli aferente studiilor-507,00 mii lei+Executie-0,00 mii lei</t>
  </si>
  <si>
    <t>Valoare  estimata a investitiilor  37.830,00 mii lei Decontat la 31 dec 2024: 5.759,06  mii lei. Propus 2025 , 471, 00 mii lei, din care: Alte cheltuieli asimilate investitiilor -0,00 mii lei+Cheltuieli aferente studiilor-471,00 mii lei+Executie-0,00 mii lei</t>
  </si>
  <si>
    <t>Valoare aprobata prin   HCL nr.19/ din 31 ian. 2023 este de  8005,00 mii lei Propus 2025 - 2,00 mii lei, din care: Alte cheltuieli asimilate investitiilor -2,00 mii lei+Cheltuieli aferente studiilor-0,00 mii lei+Executie-0,00 mii lei</t>
  </si>
  <si>
    <t xml:space="preserve">Valoare  estimata a investitiilor  37.830,00 mii lei .Este necesara contractarea  primelor faze de proiectare ,  Propus 2025 - 1.000,00 mii lei, din care: Alte cheltuieli asimilate investitiilor -0,00 mii lei+Cheltuieli aferente studiilor-1.000,00 mii lei+Executie-0,00 mii lei. </t>
  </si>
  <si>
    <t xml:space="preserve">Investitia este finantata in cadrul PNRR cu o valoare de 3791,00 mii lei .Este necesara plata primelor faze de proiectare , care au fost contractate Propus 2025 - 3.791,00 mii lei, din care: Alte cheltuieli asimilate investitiilor -0,00 mii lei+Cheltuieli aferente studiilor-3.791,00 mii lei+Executie-0,00 mii lei. </t>
  </si>
  <si>
    <t xml:space="preserve">Este necesara plata primelor faze  , care au fost contractate Propus 2025 - 150,00 mii lei, din care: Alte cheltuieli asimilate investitiilor -0,00 mii lei+Cheltuieli aferente studiilor-150,00 mii lei+Executie-0,00 mii lei. </t>
  </si>
  <si>
    <t xml:space="preserve">In vederea realizariiunor noi investitii , este necesara achizitia  acestor imobile. Propus 2025 - 13.332,00 mii lei, din care: Alte cheltuieli asimilate investitiilor -13.332,00 mii lei+Cheltuieli aferente studiilor-0,00 mii lei+Executie-0,00 mii lei. </t>
  </si>
  <si>
    <t>Investitia este finantata in cadrul PNRR cu o valoare eligibila de135,00 mii lei. PMUD a fost aprobat prin HCL nr. 226/27.10.2022. Proiectul a fost aprobat pentru realizare prin HCL nr. 107/12.05.2022 . Necesar 2025 contractarea  serviciilor de transpunere in format GIS a PMUD. Propus 2025: 152.00 mii lei.</t>
  </si>
  <si>
    <t>valoare aprobată prin HCL 184/24.10.2023 este de 729.387 lei. Decontat la 31 dec 2024 - 46.418,98 lei. Propus 2025, 1 mii lei, din care: alte cheltuieli asimilate investițiilor 0 lei, cheltuieli aferente studiilor 1 mii lei, execuție 0 MII lei.</t>
  </si>
  <si>
    <t xml:space="preserve">Valoarea  aprobata  prin  HCL nr.86 din 03.05.2023  cu modificarile ulterioare   este 17.628,72 mii lei .Decontat la 31 dec 2024 - 0.00  mii lei. Propus 2025 - 1,00 mii lei, din care: Alte cheltuieli asimilate investitiilor -0,00 mii lei+Cheltuieli aferente studiilor-1,00mii lei+Executie-0,00 mii lei.  </t>
  </si>
  <si>
    <t xml:space="preserve">Valoarea  aprobata  prin  HCL nr.87 din 03.05.2023  cu modificarile ulterioare   este  13.645,82 mii lei .Decontat la 31 dec 2024 - 10.00  mii lei. Propus 2025 - 1,00 mii lei, din care: Alte cheltuieli asimilate investitiilor -0,00 mii lei+Cheltuieli aferente studiilor-1,00mii lei+Executie-0,00 mii lei.  </t>
  </si>
  <si>
    <t xml:space="preserve">    Valoarea  aprobata  prin  HCL nr.204 din 17.10.2024  cu modificarile ulterioare   este  6.215,20 mii lei .Decontat la 31 dec 2024 - 63,233  mii lei. Propus 2025 - 182,00 mii lei, din care: Alte cheltuieli asimilate investitiilor -30.00 mii lei+Cheltuieli aferente studiilor-152,00 mii lei+Executie-0,00 mii lei. </t>
  </si>
  <si>
    <t xml:space="preserve">  Obiectivul  este finantata in cadrul PNRR- Valoarea  aprobata  prin  HCL nr.31 din 20.02.2023  cu modificarile ulterioare   este  13.655,95 mii lei .Decontat la 31 dec 2024 - 32,130  mii lei. Propus 2025 - 12,296,00 mii lei, din care: Alte cheltuieli asimilate investitiilor -154 mii lei+Cheltuieli aferente studiilor-233,00 mii lei+Executie-11,909,00 mii lei. </t>
  </si>
  <si>
    <t>Valoare aprobata prin HCL 204/14.11.2023 este de 25.305,4 mii lei . Decontat la 31 dec 2024: 157,5 mii lei. Propus 2025 - 15,00 mii lei, din care: Alte cheltuieli asimilate investitiilor -10,00 mii le i+ Cheltuieli aferente studiilor 5,00 mii lei  + Executie - 0,00 mii lei   Au fost prevazute credite de angajament in vederea demararii procedurii de achizitie PT cu executie si servicii de dirigentie cu clauza suspensiva pana la semnarea contractului de finantare</t>
  </si>
  <si>
    <t>Valoarea aprobata prin HCL 204/14.11.2023 este de Valoarea  estimata investitie   este 14.699,3 mii lei . Decontat la 31 dec 2024: 157,5 mii lei. Propus 2025 - 15,00 mii lei, din care: Alte cheltuieli asimilate investitiilor -10,00 mii lei+ Cheltuieli aferente studiilor 5 mii lei + Executie - 0,00 mii lei Au fost prevazute credite de angajament in vederea demararii procedurii de achizitie PT cu executie si servicii de dirigentie cu clauza suspensiva pana la semnarea contractului de finantare</t>
  </si>
  <si>
    <t>Valoarea  aprobata  prin  HCL nr.204./ din 14.1123023.    este 5.305,34., mii lei . Decontat la 31 dec 2024: 157,5 mii lei.. Propus 2025 - 1.425,00 mii lei, din care: Alte cheltuieli asimilate investitiilor -0,00 mii le i+ Cheltuieli aferente studiilor 1425,00 mii lei + Executie - 0,00 mii lei Au fost prevazute credite de angajament in vederea demararii procedurii de achizitie PT cu executie si servicii de dirigentie cu clauza suspensiva pana la semnarea contractului de finantare</t>
  </si>
  <si>
    <t>Valoarea aprobata prin HCL 52/21.03.2024 este de  95.395,428 mii lei . Decontat la 31 dec 2024: 9.264 mii lei. Propus 2025 - 2598,00 mii lei, din care: Alte cheltuieli asimilate investitiilor -96,00 mii lei+ Cheltuieli aferente studiilor-2,00 mii lei + Executie - 2,500,00 mii lei  Obiectivul  este finantata in cadrul POR POR 2014-2020</t>
  </si>
  <si>
    <t>Valoarea  aprobata  prin  HCL nr.254/ din 18.12.2024 , cu modificarile ulterioare  este 71.762,00 mii lei . Decontat la 31 dec 2024: 68.450.953,27  mii lei. Propus 2025 , 2.968, 00 mii lei, din care: Alte cheltuieli asimilate investitiilor -120,00 mii lei+Cheltuieli aferente studiilor-0,00 mii lei+Executie-2.848,00 mii lei Obiectivul  este finantata in cadrul POR 2014-2020</t>
  </si>
  <si>
    <t>Valoarea  aprobata  prin  HCL nr. 117/ din 27 august 2020  este  4.102 mii lei . Decontat la 31 dec 2024: 22 mii lei. Propus 2025 , 2.543 mii lei, din care: Alte cheltuieli asimilate investitiilor  87,00 mii lei+Cheltuieli aferente studiilor 10,00 mii lei+Executie 2.446,00 mii lei</t>
  </si>
  <si>
    <t>Valoarea  aprobata  prin  HCL nr.158/ din 18.12.2013, actualizata cu D.P. nr.66/2024 este 1.088 mii lei. Decontat la 31 dec 2024: 10 mii lei. Propus 2025: 779, 00 mii lei, din care: Alte cheltuieli asimilate investitiilor 14,00 mii lei+Cheltuieli aferente studiilor 88,00 mii lei+Executie 677,00 mii lei</t>
  </si>
  <si>
    <t>Valoarea  estimata investitie   este 7.891, mii lei . Decontat la 31 dec 2024: 0,00  mii lei. Propus 2025  1, 00 mii lei, din care: Alte cheltuieli asimilate investitiilor -0,00 mii lei+Cheltuieli aferente studiilor-1,00 mii lei+Executie-0,00 mii lei</t>
  </si>
  <si>
    <t xml:space="preserve">Pentru aceste strazi , au fost intocmite documentatii tehnico-economice , insa nu au fost  finalizate investitiile deoarece  nu a fost identificata sursa de finantare  Valoare estimata a investitiilor  25.438,00 mii lei propus  2025 contractarea actualizare PT cu executie  </t>
  </si>
  <si>
    <t>Suma este  necesara  pentru realizarea primelor faze de proiectare in vederea  realizarii acestor investitii in parteneriat cu CNAIR  Propus 2025: 826,000 mii lei, din care: Alte cheltuieli asimilate investitiilor 0,00 mii lei+Cheltuieli aferente studiilor 826,00 mii lei+Executie 0,00 mii lei</t>
  </si>
  <si>
    <t>Suma este  necesara  pentru realizarea primelor faze de proiectare in vederea  realizarii acestor investitii in parteneriat cu CNAIR  Propus 2025: 826,000 mii lei, din care: Alte cheltuieli asimilate investitiilor 0,00 mii lei+Cheltuieli aferente studiilo r826,00 mii lei+Executie 0,00mii  lei</t>
  </si>
  <si>
    <t xml:space="preserve">  Propus 2025: 826,000 mii lei, din care: Alte cheltuieli asimilate investitiilor 0,00 mii lei+Cheltuieli aferente studiilor 826,00 mii lei+Executie 0,00 mii lei</t>
  </si>
  <si>
    <t>“Amenajare de străzi în zonele noi din municipiul Bistrița-etapa 4”- str. George Baritiu</t>
  </si>
  <si>
    <t xml:space="preserve">“Amenajare de străzi în zonele noi din municipiul Bistrița-etapa 2”- str. Ioan Căian; </t>
  </si>
  <si>
    <t>“Amenajare de străzi în zonele noi din municipiul Bistrița- etapa 3”- str. Bradului</t>
  </si>
  <si>
    <t>“Amenajare de străzi în zonele noi din municipiul Bistrița- etapa 3”- str.  Viile cu Pomi</t>
  </si>
  <si>
    <t>“Amenajare de străzi în zonele noi din municipiul Bistrița- etapa 3”- str. Valea Căstăilor</t>
  </si>
  <si>
    <t xml:space="preserve">“Amenajare de străzi în zonele noi din municipiul Bistrița-etapa 4”- str. Secundara 3 Sarata  </t>
  </si>
  <si>
    <t>“Amenajare de străzi în zonele noi din municipiul Bistrița-etapa 3”- str. Vasile Lucaciu</t>
  </si>
  <si>
    <t>“Amenajare de străzi în zonele noi din municipiul Bistrița-etapa 4”- str.  Secundara 4 Sarata</t>
  </si>
  <si>
    <t>“Amenajare de străzi în zonele noi din municipiul Bistrița-etapa 4”- str.  Secundara 16  Viisoara</t>
  </si>
  <si>
    <t>“Amenajare de străzi în zonele noi din municipiul Bistrița-etapa 4”- str.  Lempes</t>
  </si>
  <si>
    <t xml:space="preserve">“Amenajare de străzi în zonele noi din municipiul Bistrița-etapa 4”- str.  Zavoaie </t>
  </si>
  <si>
    <t>“Amenajare de străzi în zonele noi din municipiul Bistrița-etapa 4”-  Aleea Jupiter</t>
  </si>
  <si>
    <t>“Amenajare de străzi în zonele noi din municipiul Bistrița-etapa 4”- str.  Podgoriei</t>
  </si>
  <si>
    <t>“Amenajare de străzi în zonele noi din municipiul Bistrița-etapa 4”- str.  Crangului</t>
  </si>
  <si>
    <t>“Amenajare de străzi în zonele noi din municipiul Bistrița-etapa 4”- str. Filip Cristian Petru</t>
  </si>
  <si>
    <t>“Amenajare de străzi în zonele noi din municipiul Bistrița-etapa 4”- str.  Secundara 23 Unirea</t>
  </si>
  <si>
    <t>“Amenajare de străzi în zonele noi din municipiul Bistrița-etapa 4”- str.  Secundara 17 Unirea</t>
  </si>
  <si>
    <t>“Amenajare de străzi în zonele noi din municipiul Bistrița-etapa 4”- str.  Bela Bartok</t>
  </si>
  <si>
    <t>“Amenajare de străzi în zonele noi din municipiul Bistrița-etapa 4”- str.  Prundului</t>
  </si>
  <si>
    <t>“Amenajare de străzi în zonele noi din municipiul Bistrița-etapa 4”- str.  Apusului</t>
  </si>
  <si>
    <t>“Amenajare de străzi în zonele noi din municipiul Bistrița-etapa 4”- str.  Ioan Pop Retegan</t>
  </si>
  <si>
    <t>Valoarea  aprobata  prin  HCL nr.46/ din 17 martie 2023  este 20.110 mii lei . Decontat la 31 dec 2024:  6.998 mii lei. Propus 2025: 1,164,00 mii lei, din care: Alte cheltuieli asimilate investitiilor 10,00 mii lei+Cheltuieli aferente studiilor 0,00 mii lei+Executie 1.054,00 mii lei</t>
  </si>
  <si>
    <t>Valoarea  aprobata  prin  HCL nr.193/ din 7 octombrie 2024  este 50.301,00 mii lei . Decontat la 31 dec 2024:  512,00 mii lei. Propus 2025: 1,00 mii lei, din care: Alte cheltuieli asimilate investitiilor 0,00 mii lei+Cheltuieli aferente studiilor 1,00 mii lei+Executie 0,00 mii lei</t>
  </si>
  <si>
    <t xml:space="preserve">  Valoare credite de angajament  propus  2025             (mii lei)</t>
  </si>
  <si>
    <t xml:space="preserve">  Valoare credite bugetare propus   2025               (mii lei)          </t>
  </si>
  <si>
    <t>Necesar pentru amplasarea unor statui</t>
  </si>
  <si>
    <t>Necesar pentru desfasurarea activitatii centrului cultural</t>
  </si>
  <si>
    <t>Anexa la raportul nr 25774/17.03.2025</t>
  </si>
  <si>
    <t xml:space="preserve">  Valoare credite de angajament  propus 2025         (mii lei)</t>
  </si>
  <si>
    <t xml:space="preserve">  Valoare credite bugetare propus 2025         (mii lei)          </t>
  </si>
  <si>
    <t>Necesar pentru desfasurarea activitatii</t>
  </si>
  <si>
    <t>Necesare pentru inlocuirea celor defecte  de la locuintele sociale</t>
  </si>
  <si>
    <t>necesare pentru amenajarea unor parcari</t>
  </si>
  <si>
    <t>necesar pentru  extindere cimitir</t>
  </si>
  <si>
    <t xml:space="preserve">Director ex DP </t>
  </si>
  <si>
    <t>Vasile Marina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</si>
</sst>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
  </numFmts>
  <fonts count="33" x14ac:knownFonts="1">
    <font>
      <sz val="11"/>
      <color theme="1"/>
      <name val="Calibri"/>
      <family val="2"/>
      <charset val="238"/>
      <scheme val="minor"/>
    </font>
    <font>
      <b/>
      <sz val="14"/>
      <color theme="1"/>
      <name val="Arial"/>
      <family val="2"/>
    </font>
    <font>
      <sz val="14"/>
      <color theme="1"/>
      <name val="Arial"/>
      <family val="2"/>
    </font>
    <font>
      <b/>
      <sz val="18"/>
      <color theme="1"/>
      <name val="Arial"/>
      <family val="2"/>
    </font>
    <font>
      <b/>
      <sz val="20"/>
      <color theme="1"/>
      <name val="Arial"/>
      <family val="2"/>
    </font>
    <font>
      <sz val="18"/>
      <color theme="1"/>
      <name val="Arial"/>
      <family val="2"/>
    </font>
    <font>
      <b/>
      <sz val="16"/>
      <color theme="1"/>
      <name val="Arial"/>
      <family val="2"/>
    </font>
    <font>
      <sz val="10"/>
      <name val="Arial"/>
      <family val="2"/>
      <charset val="238"/>
    </font>
    <font>
      <sz val="16"/>
      <color theme="1"/>
      <name val="Arial"/>
      <family val="2"/>
    </font>
    <font>
      <b/>
      <u/>
      <sz val="18"/>
      <color theme="1"/>
      <name val="Arial"/>
      <family val="2"/>
    </font>
    <font>
      <b/>
      <u/>
      <sz val="16"/>
      <color theme="1"/>
      <name val="Arial"/>
      <family val="2"/>
    </font>
    <font>
      <sz val="11"/>
      <color theme="1"/>
      <name val="Calibri"/>
      <family val="2"/>
      <scheme val="minor"/>
    </font>
    <font>
      <sz val="10"/>
      <name val="Arial"/>
      <family val="2"/>
    </font>
    <font>
      <sz val="8"/>
      <name val="Calibri"/>
      <family val="2"/>
      <charset val="238"/>
      <scheme val="minor"/>
    </font>
    <font>
      <b/>
      <sz val="11"/>
      <color theme="1"/>
      <name val="Calibri"/>
      <family val="2"/>
      <charset val="238"/>
      <scheme val="minor"/>
    </font>
    <font>
      <b/>
      <sz val="12"/>
      <color theme="1"/>
      <name val="Arial"/>
      <family val="2"/>
    </font>
    <font>
      <b/>
      <sz val="16"/>
      <color theme="1"/>
      <name val="Arial"/>
      <family val="2"/>
      <charset val="238"/>
    </font>
    <font>
      <b/>
      <sz val="14"/>
      <color theme="1"/>
      <name val="Times New Roman"/>
      <family val="1"/>
    </font>
    <font>
      <sz val="10"/>
      <color theme="1"/>
      <name val="Times New Roman"/>
      <family val="1"/>
      <charset val="238"/>
    </font>
    <font>
      <sz val="18"/>
      <color rgb="FF7030A0"/>
      <name val="Arial"/>
      <family val="2"/>
    </font>
    <font>
      <sz val="11"/>
      <color theme="1"/>
      <name val="Arial"/>
      <family val="2"/>
      <charset val="238"/>
    </font>
    <font>
      <sz val="14"/>
      <color theme="1"/>
      <name val="Arial"/>
      <family val="2"/>
      <charset val="238"/>
    </font>
    <font>
      <b/>
      <u/>
      <sz val="12"/>
      <color theme="1"/>
      <name val="Arial"/>
      <family val="2"/>
    </font>
    <font>
      <sz val="18"/>
      <color theme="1"/>
      <name val="Calibri"/>
      <family val="2"/>
      <charset val="238"/>
      <scheme val="minor"/>
    </font>
    <font>
      <b/>
      <sz val="18"/>
      <color rgb="FF00B050"/>
      <name val="Arial"/>
      <family val="2"/>
    </font>
    <font>
      <sz val="16"/>
      <color rgb="FF7030A0"/>
      <name val="Arial"/>
      <family val="2"/>
    </font>
    <font>
      <b/>
      <sz val="22"/>
      <color theme="1"/>
      <name val="Arial"/>
      <family val="2"/>
    </font>
    <font>
      <b/>
      <u/>
      <sz val="20"/>
      <color theme="1"/>
      <name val="Arial"/>
      <family val="2"/>
    </font>
    <font>
      <sz val="10"/>
      <color rgb="FF000000"/>
      <name val="Arial"/>
      <family val="2"/>
    </font>
    <font>
      <sz val="20"/>
      <color theme="1"/>
      <name val="Arial"/>
      <family val="2"/>
    </font>
    <font>
      <b/>
      <sz val="9"/>
      <color rgb="FF000000"/>
      <name val="Tahoma"/>
      <family val="2"/>
    </font>
    <font>
      <i/>
      <sz val="18"/>
      <color theme="1"/>
      <name val="Arial"/>
      <family val="2"/>
    </font>
    <font>
      <b/>
      <sz val="11"/>
      <color theme="1"/>
      <name val="Arial"/>
      <family val="2"/>
    </font>
  </fonts>
  <fills count="17">
    <fill>
      <patternFill patternType="none"/>
    </fill>
    <fill>
      <patternFill patternType="gray125"/>
    </fill>
    <fill>
      <patternFill patternType="solid">
        <fgColor theme="0"/>
        <bgColor theme="0"/>
      </patternFill>
    </fill>
    <fill>
      <patternFill patternType="solid">
        <fgColor rgb="FFFBE4D5"/>
        <bgColor rgb="FFFBE4D5"/>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5" tint="0.39997558519241921"/>
        <bgColor indexed="64"/>
      </patternFill>
    </fill>
    <fill>
      <patternFill patternType="solid">
        <fgColor theme="2"/>
        <bgColor rgb="FFFBE4D5"/>
      </patternFill>
    </fill>
    <fill>
      <patternFill patternType="solid">
        <fgColor theme="5" tint="-0.249977111117893"/>
        <bgColor rgb="FFF4B083"/>
      </patternFill>
    </fill>
    <fill>
      <patternFill patternType="solid">
        <fgColor theme="5" tint="0.39997558519241921"/>
        <bgColor rgb="FFF7CAAC"/>
      </patternFill>
    </fill>
    <fill>
      <patternFill patternType="solid">
        <fgColor theme="5" tint="0.79998168889431442"/>
        <bgColor rgb="FFFBE4D5"/>
      </patternFill>
    </fill>
    <fill>
      <patternFill patternType="solid">
        <fgColor theme="5" tint="0.39997558519241921"/>
        <bgColor rgb="FFFBE4D5"/>
      </patternFill>
    </fill>
    <fill>
      <patternFill patternType="solid">
        <fgColor theme="5" tint="0.59999389629810485"/>
        <bgColor rgb="FFFBE4D5"/>
      </patternFill>
    </fill>
    <fill>
      <patternFill patternType="solid">
        <fgColor theme="2" tint="-9.9978637043366805E-2"/>
        <bgColor indexed="64"/>
      </patternFill>
    </fill>
    <fill>
      <patternFill patternType="solid">
        <fgColor rgb="FF92D050"/>
        <bgColor rgb="FF92D050"/>
      </patternFill>
    </fill>
  </fills>
  <borders count="17">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top style="medium">
        <color indexed="64"/>
      </top>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s>
  <cellStyleXfs count="10">
    <xf numFmtId="0" fontId="0" fillId="0" borderId="0"/>
    <xf numFmtId="0" fontId="7" fillId="0" borderId="0"/>
    <xf numFmtId="0" fontId="7" fillId="0" borderId="0"/>
    <xf numFmtId="0" fontId="11" fillId="0" borderId="0"/>
    <xf numFmtId="0" fontId="7" fillId="0" borderId="0"/>
    <xf numFmtId="0" fontId="12" fillId="0" borderId="0"/>
    <xf numFmtId="0" fontId="12" fillId="0" borderId="0"/>
    <xf numFmtId="0" fontId="12" fillId="0" borderId="0"/>
    <xf numFmtId="0" fontId="28" fillId="0" borderId="0"/>
    <xf numFmtId="0" fontId="12" fillId="0" borderId="0"/>
  </cellStyleXfs>
  <cellXfs count="330">
    <xf numFmtId="0" fontId="0" fillId="0" borderId="0" xfId="0"/>
    <xf numFmtId="0" fontId="14" fillId="0" borderId="0" xfId="0" applyFont="1"/>
    <xf numFmtId="4" fontId="15" fillId="0" borderId="0" xfId="0" applyNumberFormat="1" applyFont="1" applyAlignment="1">
      <alignment horizontal="center" vertical="center" wrapText="1"/>
    </xf>
    <xf numFmtId="4" fontId="6" fillId="0" borderId="0" xfId="0" applyNumberFormat="1" applyFont="1" applyAlignment="1">
      <alignment vertical="center" wrapText="1"/>
    </xf>
    <xf numFmtId="4" fontId="2" fillId="0" borderId="0" xfId="0" applyNumberFormat="1" applyFont="1" applyAlignment="1">
      <alignment vertical="center" wrapText="1"/>
    </xf>
    <xf numFmtId="0" fontId="8" fillId="0" borderId="0" xfId="0" applyFont="1" applyAlignment="1">
      <alignment vertical="center" wrapText="1"/>
    </xf>
    <xf numFmtId="0" fontId="10" fillId="0" borderId="2" xfId="0" applyFont="1" applyBorder="1" applyAlignment="1">
      <alignment horizontal="center" vertical="center"/>
    </xf>
    <xf numFmtId="0" fontId="6" fillId="0" borderId="2" xfId="0" applyFont="1" applyBorder="1" applyAlignment="1">
      <alignment horizontal="center" vertical="center"/>
    </xf>
    <xf numFmtId="0" fontId="0" fillId="0" borderId="2" xfId="0" applyBorder="1"/>
    <xf numFmtId="0" fontId="6" fillId="0" borderId="0" xfId="0" applyFont="1" applyAlignment="1">
      <alignment horizontal="center" vertical="center" wrapText="1"/>
    </xf>
    <xf numFmtId="0" fontId="20" fillId="0" borderId="0" xfId="0" applyFont="1"/>
    <xf numFmtId="0" fontId="20" fillId="0" borderId="0" xfId="0" applyFont="1" applyAlignment="1">
      <alignment vertical="center"/>
    </xf>
    <xf numFmtId="0" fontId="21" fillId="0" borderId="0" xfId="2" applyFont="1" applyAlignment="1">
      <alignment horizontal="left"/>
    </xf>
    <xf numFmtId="4" fontId="3" fillId="7" borderId="2" xfId="0" applyNumberFormat="1" applyFont="1" applyFill="1" applyBorder="1" applyAlignment="1">
      <alignment horizontal="center" vertical="center"/>
    </xf>
    <xf numFmtId="4" fontId="3" fillId="0" borderId="0" xfId="0" applyNumberFormat="1" applyFont="1" applyAlignment="1">
      <alignment horizontal="center" vertical="center"/>
    </xf>
    <xf numFmtId="4" fontId="3" fillId="8" borderId="2" xfId="0" applyNumberFormat="1" applyFont="1" applyFill="1" applyBorder="1" applyAlignment="1">
      <alignment horizontal="right" vertical="center"/>
    </xf>
    <xf numFmtId="0" fontId="16" fillId="0" borderId="2" xfId="1" applyFont="1" applyBorder="1" applyAlignment="1">
      <alignment horizontal="center" vertical="center" wrapText="1"/>
    </xf>
    <xf numFmtId="0" fontId="16" fillId="0" borderId="2" xfId="0" applyFont="1" applyBorder="1" applyAlignment="1">
      <alignment horizontal="center" vertical="center" wrapText="1"/>
    </xf>
    <xf numFmtId="4" fontId="24" fillId="0" borderId="0" xfId="0" applyNumberFormat="1" applyFont="1" applyAlignment="1">
      <alignment horizontal="right" vertical="center" wrapText="1"/>
    </xf>
    <xf numFmtId="0" fontId="26" fillId="0" borderId="0" xfId="0" applyFont="1" applyAlignment="1">
      <alignment horizontal="center" vertical="center" wrapText="1"/>
    </xf>
    <xf numFmtId="0" fontId="20" fillId="0" borderId="0" xfId="0" applyFont="1" applyAlignment="1">
      <alignment horizontal="left"/>
    </xf>
    <xf numFmtId="0" fontId="3" fillId="0" borderId="2" xfId="0" applyFont="1" applyBorder="1" applyAlignment="1">
      <alignment vertical="center" wrapText="1"/>
    </xf>
    <xf numFmtId="4" fontId="3" fillId="7" borderId="5" xfId="0" applyNumberFormat="1" applyFont="1" applyFill="1" applyBorder="1" applyAlignment="1">
      <alignment horizontal="center" vertical="center"/>
    </xf>
    <xf numFmtId="4" fontId="3" fillId="8" borderId="5" xfId="0" applyNumberFormat="1" applyFont="1" applyFill="1" applyBorder="1" applyAlignment="1">
      <alignment horizontal="right" vertical="center"/>
    </xf>
    <xf numFmtId="0" fontId="6" fillId="0" borderId="6" xfId="0" applyFont="1" applyBorder="1" applyAlignment="1">
      <alignment horizontal="center" vertical="center"/>
    </xf>
    <xf numFmtId="0" fontId="5" fillId="0" borderId="2" xfId="0" applyFont="1" applyBorder="1" applyAlignment="1">
      <alignment horizontal="center" vertical="center" wrapText="1"/>
    </xf>
    <xf numFmtId="0" fontId="4" fillId="0" borderId="0" xfId="0" applyFont="1" applyAlignment="1">
      <alignment horizontal="center" vertical="center" wrapText="1"/>
    </xf>
    <xf numFmtId="4" fontId="3" fillId="0" borderId="0" xfId="0" applyNumberFormat="1" applyFont="1" applyAlignment="1">
      <alignment vertical="center"/>
    </xf>
    <xf numFmtId="4" fontId="17" fillId="0" borderId="0" xfId="0" applyNumberFormat="1" applyFont="1" applyAlignment="1">
      <alignment vertical="top" wrapText="1"/>
    </xf>
    <xf numFmtId="0" fontId="4" fillId="0" borderId="0" xfId="0" applyFont="1" applyAlignment="1">
      <alignment vertical="center" wrapText="1"/>
    </xf>
    <xf numFmtId="0" fontId="10" fillId="0" borderId="2" xfId="0" applyFont="1" applyBorder="1" applyAlignment="1">
      <alignment horizontal="center" vertical="center" wrapText="1"/>
    </xf>
    <xf numFmtId="4" fontId="3" fillId="0" borderId="2" xfId="0" applyNumberFormat="1" applyFont="1" applyBorder="1" applyAlignment="1">
      <alignment horizontal="center" vertical="center"/>
    </xf>
    <xf numFmtId="49" fontId="3" fillId="8" borderId="2" xfId="0" applyNumberFormat="1" applyFont="1" applyFill="1" applyBorder="1" applyAlignment="1">
      <alignment horizontal="center" vertical="center" wrapText="1"/>
    </xf>
    <xf numFmtId="0" fontId="19" fillId="0" borderId="2" xfId="0" applyFont="1" applyBorder="1" applyAlignment="1">
      <alignment vertical="center" wrapText="1"/>
    </xf>
    <xf numFmtId="4" fontId="3" fillId="7" borderId="15" xfId="0" applyNumberFormat="1" applyFont="1" applyFill="1" applyBorder="1" applyAlignment="1">
      <alignment horizontal="center" vertical="center"/>
    </xf>
    <xf numFmtId="1" fontId="6" fillId="0" borderId="2" xfId="0" applyNumberFormat="1" applyFont="1" applyBorder="1" applyAlignment="1">
      <alignment horizontal="center" vertical="center"/>
    </xf>
    <xf numFmtId="0" fontId="22" fillId="7" borderId="2" xfId="0" applyFont="1" applyFill="1" applyBorder="1" applyAlignment="1">
      <alignment horizontal="center" vertical="center" wrapText="1"/>
    </xf>
    <xf numFmtId="0" fontId="15" fillId="8" borderId="2" xfId="0" applyFont="1" applyFill="1" applyBorder="1" applyAlignment="1">
      <alignment horizontal="center" vertical="center" wrapText="1"/>
    </xf>
    <xf numFmtId="49" fontId="3" fillId="8" borderId="2" xfId="0" applyNumberFormat="1" applyFont="1" applyFill="1" applyBorder="1" applyAlignment="1">
      <alignment horizontal="left" vertical="center"/>
    </xf>
    <xf numFmtId="165" fontId="2" fillId="0" borderId="0" xfId="0" applyNumberFormat="1" applyFont="1" applyAlignment="1">
      <alignment wrapText="1"/>
    </xf>
    <xf numFmtId="165" fontId="2" fillId="0" borderId="0" xfId="0" applyNumberFormat="1" applyFont="1"/>
    <xf numFmtId="165" fontId="5" fillId="0" borderId="0" xfId="0" applyNumberFormat="1" applyFont="1"/>
    <xf numFmtId="165" fontId="2" fillId="0" borderId="0" xfId="0" applyNumberFormat="1" applyFont="1" applyAlignment="1">
      <alignment vertical="center"/>
    </xf>
    <xf numFmtId="165" fontId="9" fillId="10" borderId="2" xfId="0" applyNumberFormat="1" applyFont="1" applyFill="1" applyBorder="1" applyAlignment="1">
      <alignment horizontal="left" vertical="center" wrapText="1"/>
    </xf>
    <xf numFmtId="165" fontId="3" fillId="11" borderId="2" xfId="0" applyNumberFormat="1" applyFont="1" applyFill="1" applyBorder="1" applyAlignment="1">
      <alignment horizontal="left" vertical="center"/>
    </xf>
    <xf numFmtId="165" fontId="9" fillId="10" borderId="2" xfId="0" applyNumberFormat="1" applyFont="1" applyFill="1" applyBorder="1" applyAlignment="1">
      <alignment horizontal="right" vertical="center" wrapText="1"/>
    </xf>
    <xf numFmtId="165" fontId="9" fillId="10" borderId="5" xfId="0" applyNumberFormat="1" applyFont="1" applyFill="1" applyBorder="1" applyAlignment="1">
      <alignment horizontal="right" vertical="center" wrapText="1"/>
    </xf>
    <xf numFmtId="165" fontId="3" fillId="12" borderId="2" xfId="0" applyNumberFormat="1" applyFont="1" applyFill="1" applyBorder="1" applyAlignment="1">
      <alignment horizontal="left" vertical="center" wrapText="1"/>
    </xf>
    <xf numFmtId="165" fontId="9" fillId="11" borderId="2" xfId="0" applyNumberFormat="1" applyFont="1" applyFill="1" applyBorder="1" applyAlignment="1">
      <alignment horizontal="left" vertical="center" wrapText="1"/>
    </xf>
    <xf numFmtId="165" fontId="3" fillId="11" borderId="2" xfId="0" applyNumberFormat="1" applyFont="1" applyFill="1" applyBorder="1" applyAlignment="1">
      <alignment horizontal="left" vertical="center" wrapText="1"/>
    </xf>
    <xf numFmtId="165" fontId="3" fillId="3" borderId="2" xfId="0" applyNumberFormat="1" applyFont="1" applyFill="1" applyBorder="1" applyAlignment="1">
      <alignment horizontal="left" vertical="center" wrapText="1"/>
    </xf>
    <xf numFmtId="165" fontId="3" fillId="14" borderId="2" xfId="0" applyNumberFormat="1" applyFont="1" applyFill="1" applyBorder="1" applyAlignment="1">
      <alignment horizontal="left" vertical="center" wrapText="1"/>
    </xf>
    <xf numFmtId="165" fontId="1" fillId="0" borderId="0" xfId="0" applyNumberFormat="1" applyFont="1" applyAlignment="1">
      <alignment horizontal="right" vertical="center"/>
    </xf>
    <xf numFmtId="165" fontId="6" fillId="0" borderId="0" xfId="0" applyNumberFormat="1" applyFont="1" applyAlignment="1">
      <alignment horizontal="left" vertical="center" wrapText="1"/>
    </xf>
    <xf numFmtId="165" fontId="3" fillId="13" borderId="2" xfId="0" applyNumberFormat="1" applyFont="1" applyFill="1" applyBorder="1" applyAlignment="1">
      <alignment horizontal="left" vertical="center" wrapText="1"/>
    </xf>
    <xf numFmtId="165" fontId="5" fillId="0" borderId="0" xfId="0" applyNumberFormat="1" applyFont="1" applyAlignment="1">
      <alignment horizontal="left" vertical="center" wrapText="1"/>
    </xf>
    <xf numFmtId="165" fontId="3" fillId="11" borderId="8" xfId="0" applyNumberFormat="1" applyFont="1" applyFill="1" applyBorder="1" applyAlignment="1">
      <alignment horizontal="left" vertical="center"/>
    </xf>
    <xf numFmtId="165" fontId="9" fillId="11" borderId="8" xfId="0" applyNumberFormat="1" applyFont="1" applyFill="1" applyBorder="1" applyAlignment="1">
      <alignment horizontal="left" vertical="center" wrapText="1"/>
    </xf>
    <xf numFmtId="165" fontId="4" fillId="11" borderId="2" xfId="0" applyNumberFormat="1" applyFont="1" applyFill="1" applyBorder="1" applyAlignment="1">
      <alignment horizontal="center"/>
    </xf>
    <xf numFmtId="165" fontId="4" fillId="3" borderId="2" xfId="0" applyNumberFormat="1" applyFont="1" applyFill="1" applyBorder="1" applyAlignment="1">
      <alignment horizontal="center"/>
    </xf>
    <xf numFmtId="165" fontId="27" fillId="10" borderId="5" xfId="0" applyNumberFormat="1" applyFont="1" applyFill="1" applyBorder="1" applyAlignment="1">
      <alignment horizontal="center" wrapText="1"/>
    </xf>
    <xf numFmtId="165" fontId="27" fillId="10" borderId="5" xfId="0" applyNumberFormat="1" applyFont="1" applyFill="1" applyBorder="1" applyAlignment="1">
      <alignment horizontal="center"/>
    </xf>
    <xf numFmtId="165" fontId="4" fillId="11" borderId="5" xfId="0" applyNumberFormat="1" applyFont="1" applyFill="1" applyBorder="1" applyAlignment="1">
      <alignment horizontal="center"/>
    </xf>
    <xf numFmtId="165" fontId="27" fillId="11" borderId="2" xfId="0" applyNumberFormat="1" applyFont="1" applyFill="1" applyBorder="1" applyAlignment="1">
      <alignment horizontal="center" wrapText="1"/>
    </xf>
    <xf numFmtId="165" fontId="4" fillId="11" borderId="2" xfId="0" applyNumberFormat="1" applyFont="1" applyFill="1" applyBorder="1" applyAlignment="1">
      <alignment horizontal="center" wrapText="1"/>
    </xf>
    <xf numFmtId="165" fontId="4" fillId="3" borderId="2" xfId="0" applyNumberFormat="1" applyFont="1" applyFill="1" applyBorder="1" applyAlignment="1">
      <alignment horizontal="center" wrapText="1"/>
    </xf>
    <xf numFmtId="165" fontId="4" fillId="11" borderId="5" xfId="0" applyNumberFormat="1" applyFont="1" applyFill="1" applyBorder="1" applyAlignment="1">
      <alignment horizontal="center" wrapText="1"/>
    </xf>
    <xf numFmtId="165" fontId="4" fillId="3" borderId="5" xfId="0" applyNumberFormat="1" applyFont="1" applyFill="1" applyBorder="1" applyAlignment="1">
      <alignment horizontal="center" wrapText="1"/>
    </xf>
    <xf numFmtId="165" fontId="4" fillId="14" borderId="5" xfId="0" applyNumberFormat="1" applyFont="1" applyFill="1" applyBorder="1" applyAlignment="1">
      <alignment horizontal="center" wrapText="1"/>
    </xf>
    <xf numFmtId="165" fontId="29" fillId="4" borderId="2" xfId="0" applyNumberFormat="1" applyFont="1" applyFill="1" applyBorder="1" applyAlignment="1">
      <alignment horizontal="center" wrapText="1"/>
    </xf>
    <xf numFmtId="165" fontId="4" fillId="13" borderId="2" xfId="0" applyNumberFormat="1" applyFont="1" applyFill="1" applyBorder="1" applyAlignment="1">
      <alignment horizontal="center" wrapText="1"/>
    </xf>
    <xf numFmtId="165" fontId="27" fillId="16" borderId="5" xfId="0" applyNumberFormat="1" applyFont="1" applyFill="1" applyBorder="1" applyAlignment="1">
      <alignment horizontal="center" vertical="center"/>
    </xf>
    <xf numFmtId="165" fontId="4" fillId="11" borderId="2"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27" fillId="10" borderId="5" xfId="0" applyNumberFormat="1" applyFont="1" applyFill="1" applyBorder="1" applyAlignment="1">
      <alignment horizontal="center" vertical="center" wrapText="1"/>
    </xf>
    <xf numFmtId="165" fontId="27" fillId="10" borderId="5" xfId="0" applyNumberFormat="1" applyFont="1" applyFill="1" applyBorder="1" applyAlignment="1">
      <alignment horizontal="center" vertical="center"/>
    </xf>
    <xf numFmtId="165" fontId="4" fillId="11" borderId="5" xfId="0" applyNumberFormat="1" applyFont="1" applyFill="1" applyBorder="1" applyAlignment="1">
      <alignment horizontal="center" vertical="center"/>
    </xf>
    <xf numFmtId="165" fontId="4" fillId="3" borderId="5" xfId="0" applyNumberFormat="1" applyFont="1" applyFill="1" applyBorder="1" applyAlignment="1">
      <alignment horizontal="center" vertical="center"/>
    </xf>
    <xf numFmtId="165" fontId="27" fillId="11" borderId="2" xfId="0" applyNumberFormat="1" applyFont="1" applyFill="1" applyBorder="1" applyAlignment="1">
      <alignment horizontal="center" vertical="center" wrapText="1"/>
    </xf>
    <xf numFmtId="165" fontId="4" fillId="11" borderId="2" xfId="0" applyNumberFormat="1" applyFont="1" applyFill="1" applyBorder="1" applyAlignment="1">
      <alignment horizontal="center" vertical="center" wrapText="1"/>
    </xf>
    <xf numFmtId="165" fontId="4" fillId="3" borderId="2" xfId="0" applyNumberFormat="1" applyFont="1" applyFill="1" applyBorder="1" applyAlignment="1">
      <alignment horizontal="center" vertical="center" wrapText="1"/>
    </xf>
    <xf numFmtId="165" fontId="4" fillId="11" borderId="5" xfId="0" applyNumberFormat="1" applyFont="1" applyFill="1" applyBorder="1" applyAlignment="1">
      <alignment horizontal="center" vertical="center" wrapText="1"/>
    </xf>
    <xf numFmtId="165" fontId="4" fillId="3" borderId="5" xfId="0" applyNumberFormat="1" applyFont="1" applyFill="1" applyBorder="1" applyAlignment="1">
      <alignment horizontal="center" vertical="center" wrapText="1"/>
    </xf>
    <xf numFmtId="165" fontId="4" fillId="14" borderId="5" xfId="0" applyNumberFormat="1" applyFont="1" applyFill="1" applyBorder="1" applyAlignment="1">
      <alignment horizontal="center" vertical="center" wrapText="1"/>
    </xf>
    <xf numFmtId="165" fontId="29" fillId="4" borderId="2" xfId="0" applyNumberFormat="1" applyFont="1" applyFill="1" applyBorder="1" applyAlignment="1">
      <alignment horizontal="center" vertical="center" wrapText="1"/>
    </xf>
    <xf numFmtId="165" fontId="4" fillId="13" borderId="2" xfId="0" applyNumberFormat="1" applyFont="1" applyFill="1" applyBorder="1" applyAlignment="1">
      <alignment horizontal="center" vertical="center" wrapText="1"/>
    </xf>
    <xf numFmtId="165" fontId="27" fillId="10" borderId="2" xfId="0" applyNumberFormat="1" applyFont="1" applyFill="1" applyBorder="1" applyAlignment="1">
      <alignment horizontal="center" vertical="center" wrapText="1"/>
    </xf>
    <xf numFmtId="1" fontId="4" fillId="0" borderId="5" xfId="0" applyNumberFormat="1" applyFont="1" applyBorder="1" applyAlignment="1">
      <alignment horizontal="center" vertical="center"/>
    </xf>
    <xf numFmtId="0" fontId="23" fillId="0" borderId="5" xfId="0" applyFont="1" applyBorder="1" applyAlignment="1">
      <alignment vertical="center"/>
    </xf>
    <xf numFmtId="1" fontId="3" fillId="11" borderId="8" xfId="0" applyNumberFormat="1" applyFont="1" applyFill="1" applyBorder="1" applyAlignment="1">
      <alignment horizontal="right" vertical="center"/>
    </xf>
    <xf numFmtId="1" fontId="3" fillId="3" borderId="2" xfId="0" applyNumberFormat="1" applyFont="1" applyFill="1" applyBorder="1" applyAlignment="1">
      <alignment horizontal="right" vertical="center"/>
    </xf>
    <xf numFmtId="1" fontId="3" fillId="11" borderId="2" xfId="0" applyNumberFormat="1" applyFont="1" applyFill="1" applyBorder="1" applyAlignment="1">
      <alignment horizontal="right" vertical="center"/>
    </xf>
    <xf numFmtId="1" fontId="3" fillId="11" borderId="8" xfId="0" applyNumberFormat="1" applyFont="1" applyFill="1" applyBorder="1" applyAlignment="1">
      <alignment horizontal="left" vertical="center"/>
    </xf>
    <xf numFmtId="1" fontId="9" fillId="11" borderId="2" xfId="0" applyNumberFormat="1" applyFont="1" applyFill="1" applyBorder="1" applyAlignment="1">
      <alignment horizontal="left" vertical="center" wrapText="1"/>
    </xf>
    <xf numFmtId="1" fontId="3" fillId="11" borderId="2" xfId="0" applyNumberFormat="1" applyFont="1" applyFill="1" applyBorder="1" applyAlignment="1">
      <alignment horizontal="left" vertical="center" wrapText="1"/>
    </xf>
    <xf numFmtId="1" fontId="3" fillId="3" borderId="2" xfId="0" applyNumberFormat="1" applyFont="1" applyFill="1" applyBorder="1" applyAlignment="1">
      <alignment horizontal="center" vertical="center"/>
    </xf>
    <xf numFmtId="49" fontId="4" fillId="3" borderId="2" xfId="0" applyNumberFormat="1" applyFont="1" applyFill="1" applyBorder="1" applyAlignment="1">
      <alignment horizontal="center" vertical="center"/>
    </xf>
    <xf numFmtId="49" fontId="1" fillId="8" borderId="2" xfId="0" applyNumberFormat="1" applyFont="1" applyFill="1" applyBorder="1" applyAlignment="1">
      <alignment horizontal="left" vertical="center"/>
    </xf>
    <xf numFmtId="0" fontId="25" fillId="0" borderId="2" xfId="0" applyFont="1" applyBorder="1" applyAlignment="1">
      <alignment vertical="center" wrapText="1"/>
    </xf>
    <xf numFmtId="4" fontId="18" fillId="0" borderId="2" xfId="1" applyNumberFormat="1" applyFont="1" applyBorder="1" applyAlignment="1">
      <alignment horizontal="right" vertical="center"/>
    </xf>
    <xf numFmtId="0" fontId="6" fillId="0" borderId="0" xfId="0" applyFont="1" applyAlignment="1">
      <alignment vertical="center" wrapText="1"/>
    </xf>
    <xf numFmtId="165" fontId="4" fillId="0" borderId="2" xfId="0" applyNumberFormat="1" applyFont="1" applyBorder="1" applyAlignment="1">
      <alignment horizontal="center" vertical="center"/>
    </xf>
    <xf numFmtId="1" fontId="9" fillId="10" borderId="2" xfId="0" applyNumberFormat="1" applyFont="1" applyFill="1" applyBorder="1" applyAlignment="1">
      <alignment horizontal="center" vertical="center" wrapText="1"/>
    </xf>
    <xf numFmtId="165" fontId="8" fillId="0" borderId="0" xfId="0" applyNumberFormat="1" applyFont="1"/>
    <xf numFmtId="165" fontId="29" fillId="4" borderId="5" xfId="0" applyNumberFormat="1" applyFont="1" applyFill="1" applyBorder="1" applyAlignment="1">
      <alignment horizontal="center" wrapText="1"/>
    </xf>
    <xf numFmtId="49" fontId="3" fillId="4" borderId="2" xfId="0" applyNumberFormat="1" applyFont="1" applyFill="1" applyBorder="1" applyAlignment="1">
      <alignment horizontal="center" vertical="center" wrapText="1"/>
    </xf>
    <xf numFmtId="165" fontId="3" fillId="4" borderId="2" xfId="0" applyNumberFormat="1" applyFont="1" applyFill="1" applyBorder="1" applyAlignment="1">
      <alignment horizontal="left" vertical="center" wrapText="1"/>
    </xf>
    <xf numFmtId="1" fontId="27" fillId="0" borderId="2" xfId="0" applyNumberFormat="1" applyFont="1" applyBorder="1" applyAlignment="1">
      <alignment horizontal="center" vertical="center"/>
    </xf>
    <xf numFmtId="165" fontId="27" fillId="10" borderId="5" xfId="0" applyNumberFormat="1" applyFont="1" applyFill="1" applyBorder="1" applyAlignment="1">
      <alignment horizontal="right" vertical="center" wrapText="1"/>
    </xf>
    <xf numFmtId="165" fontId="27" fillId="10" borderId="2" xfId="0" applyNumberFormat="1" applyFont="1" applyFill="1" applyBorder="1" applyAlignment="1">
      <alignment horizontal="right" vertical="center" wrapText="1"/>
    </xf>
    <xf numFmtId="165" fontId="4" fillId="0" borderId="5" xfId="0" applyNumberFormat="1" applyFont="1" applyBorder="1" applyAlignment="1">
      <alignment horizontal="center" vertical="center" wrapText="1"/>
    </xf>
    <xf numFmtId="1" fontId="3" fillId="4" borderId="8" xfId="0" applyNumberFormat="1" applyFont="1" applyFill="1" applyBorder="1" applyAlignment="1">
      <alignment horizontal="center" vertical="center"/>
    </xf>
    <xf numFmtId="165" fontId="4" fillId="15" borderId="2" xfId="0" applyNumberFormat="1" applyFont="1" applyFill="1" applyBorder="1" applyAlignment="1">
      <alignment horizontal="center" wrapText="1"/>
    </xf>
    <xf numFmtId="165" fontId="29" fillId="15" borderId="2" xfId="0" applyNumberFormat="1" applyFont="1" applyFill="1" applyBorder="1" applyAlignment="1">
      <alignment horizontal="center" wrapText="1"/>
    </xf>
    <xf numFmtId="165" fontId="4" fillId="4" borderId="5" xfId="0" applyNumberFormat="1" applyFont="1" applyFill="1" applyBorder="1" applyAlignment="1">
      <alignment horizontal="center" vertical="center" wrapText="1"/>
    </xf>
    <xf numFmtId="165" fontId="1" fillId="0" borderId="0" xfId="0" applyNumberFormat="1" applyFont="1"/>
    <xf numFmtId="165" fontId="3" fillId="0" borderId="0" xfId="0" applyNumberFormat="1" applyFont="1" applyAlignment="1">
      <alignment horizontal="left" vertical="center" wrapText="1"/>
    </xf>
    <xf numFmtId="165" fontId="5" fillId="0" borderId="0" xfId="0" applyNumberFormat="1" applyFont="1" applyAlignment="1">
      <alignment vertical="center" wrapText="1"/>
    </xf>
    <xf numFmtId="165" fontId="9" fillId="16" borderId="5" xfId="0" applyNumberFormat="1" applyFont="1" applyFill="1" applyBorder="1" applyAlignment="1">
      <alignment horizontal="center" vertical="center"/>
    </xf>
    <xf numFmtId="165" fontId="3" fillId="11" borderId="2" xfId="0" applyNumberFormat="1" applyFont="1" applyFill="1" applyBorder="1" applyAlignment="1">
      <alignment horizontal="center"/>
    </xf>
    <xf numFmtId="165" fontId="3" fillId="3" borderId="2" xfId="0" applyNumberFormat="1" applyFont="1" applyFill="1" applyBorder="1" applyAlignment="1">
      <alignment horizontal="center"/>
    </xf>
    <xf numFmtId="165" fontId="3" fillId="3" borderId="2" xfId="0" applyNumberFormat="1" applyFont="1" applyFill="1" applyBorder="1" applyAlignment="1">
      <alignment horizontal="center" vertical="center"/>
    </xf>
    <xf numFmtId="165" fontId="9" fillId="10" borderId="5" xfId="0" applyNumberFormat="1" applyFont="1" applyFill="1" applyBorder="1" applyAlignment="1">
      <alignment horizontal="center" wrapText="1"/>
    </xf>
    <xf numFmtId="165" fontId="3" fillId="11" borderId="2" xfId="0" applyNumberFormat="1" applyFont="1" applyFill="1" applyBorder="1" applyAlignment="1">
      <alignment horizontal="center" vertical="center"/>
    </xf>
    <xf numFmtId="165" fontId="9" fillId="10" borderId="5" xfId="0" applyNumberFormat="1" applyFont="1" applyFill="1" applyBorder="1" applyAlignment="1">
      <alignment horizontal="center"/>
    </xf>
    <xf numFmtId="165" fontId="3" fillId="11" borderId="5" xfId="0" applyNumberFormat="1" applyFont="1" applyFill="1" applyBorder="1" applyAlignment="1">
      <alignment horizontal="center"/>
    </xf>
    <xf numFmtId="165" fontId="3" fillId="3" borderId="5" xfId="0" applyNumberFormat="1" applyFont="1" applyFill="1" applyBorder="1" applyAlignment="1">
      <alignment horizontal="center" vertical="center"/>
    </xf>
    <xf numFmtId="165" fontId="9" fillId="11" borderId="2" xfId="0" applyNumberFormat="1" applyFont="1" applyFill="1" applyBorder="1" applyAlignment="1">
      <alignment horizontal="center" wrapText="1"/>
    </xf>
    <xf numFmtId="165" fontId="3" fillId="11" borderId="2" xfId="0" applyNumberFormat="1" applyFont="1" applyFill="1" applyBorder="1" applyAlignment="1">
      <alignment horizontal="center" wrapText="1"/>
    </xf>
    <xf numFmtId="165" fontId="3" fillId="11" borderId="2" xfId="0" applyNumberFormat="1" applyFont="1" applyFill="1" applyBorder="1" applyAlignment="1">
      <alignment horizontal="center" vertical="center" wrapText="1"/>
    </xf>
    <xf numFmtId="165" fontId="3" fillId="11" borderId="5" xfId="0" applyNumberFormat="1" applyFont="1" applyFill="1" applyBorder="1" applyAlignment="1">
      <alignment horizontal="center" wrapText="1"/>
    </xf>
    <xf numFmtId="165" fontId="3" fillId="14" borderId="5" xfId="0" applyNumberFormat="1" applyFont="1" applyFill="1" applyBorder="1" applyAlignment="1">
      <alignment horizontal="center" wrapText="1"/>
    </xf>
    <xf numFmtId="165" fontId="5" fillId="4" borderId="2" xfId="0" applyNumberFormat="1" applyFont="1" applyFill="1" applyBorder="1" applyAlignment="1">
      <alignment horizontal="center" wrapText="1"/>
    </xf>
    <xf numFmtId="165" fontId="3" fillId="4" borderId="5" xfId="0"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wrapText="1"/>
    </xf>
    <xf numFmtId="165" fontId="3" fillId="3" borderId="2" xfId="0" applyNumberFormat="1" applyFont="1" applyFill="1" applyBorder="1" applyAlignment="1">
      <alignment horizontal="center" wrapText="1"/>
    </xf>
    <xf numFmtId="165" fontId="3" fillId="13" borderId="2" xfId="0" applyNumberFormat="1" applyFont="1" applyFill="1" applyBorder="1" applyAlignment="1">
      <alignment horizontal="center" wrapText="1"/>
    </xf>
    <xf numFmtId="165" fontId="3" fillId="11" borderId="5" xfId="0" applyNumberFormat="1" applyFont="1" applyFill="1" applyBorder="1" applyAlignment="1">
      <alignment horizontal="center" vertical="center" wrapText="1"/>
    </xf>
    <xf numFmtId="0" fontId="3" fillId="0" borderId="0" xfId="0" applyFont="1" applyAlignment="1">
      <alignment horizontal="center" vertical="center" wrapText="1"/>
    </xf>
    <xf numFmtId="165" fontId="5" fillId="0" borderId="0" xfId="0" applyNumberFormat="1" applyFont="1" applyAlignment="1">
      <alignment vertical="center"/>
    </xf>
    <xf numFmtId="165" fontId="3" fillId="15" borderId="2" xfId="0" applyNumberFormat="1" applyFont="1" applyFill="1" applyBorder="1" applyAlignment="1">
      <alignment horizontal="left" vertical="center" wrapText="1"/>
    </xf>
    <xf numFmtId="165" fontId="31" fillId="0" borderId="0" xfId="0" applyNumberFormat="1" applyFont="1" applyAlignment="1">
      <alignment vertical="center"/>
    </xf>
    <xf numFmtId="1" fontId="27" fillId="0" borderId="2" xfId="0" applyNumberFormat="1" applyFont="1" applyBorder="1" applyAlignment="1">
      <alignment horizontal="center" vertical="center" wrapText="1"/>
    </xf>
    <xf numFmtId="1" fontId="4" fillId="0" borderId="2" xfId="0" applyNumberFormat="1" applyFont="1" applyBorder="1" applyAlignment="1">
      <alignment horizontal="center" vertical="center"/>
    </xf>
    <xf numFmtId="165" fontId="29" fillId="0" borderId="0" xfId="0" applyNumberFormat="1" applyFont="1" applyAlignment="1">
      <alignment horizontal="center" vertical="center" wrapText="1"/>
    </xf>
    <xf numFmtId="165" fontId="29" fillId="0" borderId="0" xfId="0" applyNumberFormat="1" applyFont="1" applyAlignment="1">
      <alignment vertical="center"/>
    </xf>
    <xf numFmtId="49" fontId="3" fillId="15" borderId="2" xfId="0" applyNumberFormat="1" applyFont="1" applyFill="1" applyBorder="1" applyAlignment="1">
      <alignment horizontal="center" vertical="center" wrapText="1"/>
    </xf>
    <xf numFmtId="165" fontId="29" fillId="15" borderId="2" xfId="0" applyNumberFormat="1" applyFont="1" applyFill="1" applyBorder="1" applyAlignment="1">
      <alignment horizontal="center" vertical="center" wrapText="1"/>
    </xf>
    <xf numFmtId="165" fontId="4" fillId="15" borderId="5" xfId="0" applyNumberFormat="1" applyFont="1" applyFill="1" applyBorder="1" applyAlignment="1">
      <alignment horizontal="center" vertical="center" wrapText="1"/>
    </xf>
    <xf numFmtId="165" fontId="4" fillId="15" borderId="5" xfId="0" applyNumberFormat="1" applyFont="1" applyFill="1" applyBorder="1" applyAlignment="1">
      <alignment horizontal="center" wrapText="1"/>
    </xf>
    <xf numFmtId="49" fontId="3" fillId="15" borderId="2" xfId="0" applyNumberFormat="1" applyFont="1" applyFill="1" applyBorder="1" applyAlignment="1">
      <alignment horizontal="left" vertical="center" wrapText="1"/>
    </xf>
    <xf numFmtId="165" fontId="29" fillId="5" borderId="0" xfId="0" applyNumberFormat="1" applyFont="1" applyFill="1" applyAlignment="1">
      <alignment vertical="center" wrapText="1"/>
    </xf>
    <xf numFmtId="165" fontId="29" fillId="5" borderId="0" xfId="0" applyNumberFormat="1" applyFont="1" applyFill="1" applyAlignment="1">
      <alignment horizontal="center" vertical="center" wrapText="1"/>
    </xf>
    <xf numFmtId="165" fontId="29" fillId="0" borderId="5" xfId="0" applyNumberFormat="1" applyFont="1" applyBorder="1" applyAlignment="1">
      <alignment horizontal="center" wrapText="1"/>
    </xf>
    <xf numFmtId="1" fontId="4" fillId="0" borderId="2" xfId="0" applyNumberFormat="1" applyFont="1" applyBorder="1" applyAlignment="1">
      <alignment horizontal="left" vertical="center" wrapText="1"/>
    </xf>
    <xf numFmtId="165" fontId="5" fillId="15" borderId="2" xfId="0" applyNumberFormat="1" applyFont="1" applyFill="1" applyBorder="1" applyAlignment="1">
      <alignment horizontal="center" wrapText="1"/>
    </xf>
    <xf numFmtId="49" fontId="4" fillId="15" borderId="2" xfId="0" applyNumberFormat="1" applyFont="1" applyFill="1" applyBorder="1" applyAlignment="1">
      <alignment horizontal="center" wrapText="1"/>
    </xf>
    <xf numFmtId="165" fontId="3" fillId="15" borderId="5" xfId="0" applyNumberFormat="1" applyFont="1" applyFill="1" applyBorder="1" applyAlignment="1">
      <alignment horizontal="center" wrapText="1"/>
    </xf>
    <xf numFmtId="165" fontId="3" fillId="3" borderId="5" xfId="0" applyNumberFormat="1" applyFont="1" applyFill="1" applyBorder="1" applyAlignment="1">
      <alignment horizontal="center" wrapText="1"/>
    </xf>
    <xf numFmtId="165" fontId="4" fillId="0" borderId="2" xfId="0" applyNumberFormat="1" applyFont="1" applyBorder="1" applyAlignment="1">
      <alignment horizontal="center" vertical="center" wrapText="1"/>
    </xf>
    <xf numFmtId="165" fontId="4" fillId="0" borderId="0" xfId="0" applyNumberFormat="1" applyFont="1" applyAlignment="1">
      <alignment vertical="center" wrapText="1"/>
    </xf>
    <xf numFmtId="0" fontId="4" fillId="0" borderId="0" xfId="0" applyFont="1" applyAlignment="1">
      <alignment horizontal="center" vertical="center" wrapText="1"/>
    </xf>
    <xf numFmtId="1" fontId="27" fillId="0" borderId="2" xfId="0" applyNumberFormat="1" applyFont="1" applyBorder="1" applyAlignment="1">
      <alignment horizontal="center" vertical="center"/>
    </xf>
    <xf numFmtId="165" fontId="4" fillId="0" borderId="3" xfId="1" applyNumberFormat="1" applyFont="1" applyBorder="1" applyAlignment="1">
      <alignment horizontal="center" vertical="center" wrapText="1"/>
    </xf>
    <xf numFmtId="165" fontId="4" fillId="0" borderId="7" xfId="1" applyNumberFormat="1" applyFont="1" applyBorder="1" applyAlignment="1">
      <alignment horizontal="center" vertical="center" wrapText="1"/>
    </xf>
    <xf numFmtId="165" fontId="4" fillId="0" borderId="8" xfId="1" applyNumberFormat="1" applyFont="1" applyBorder="1" applyAlignment="1">
      <alignment horizontal="center" vertical="center" wrapText="1"/>
    </xf>
    <xf numFmtId="165" fontId="4" fillId="0" borderId="3" xfId="0" applyNumberFormat="1" applyFont="1" applyBorder="1" applyAlignment="1">
      <alignment horizontal="center" vertical="center" wrapText="1"/>
    </xf>
    <xf numFmtId="165" fontId="4" fillId="0" borderId="8" xfId="0" applyNumberFormat="1" applyFont="1" applyBorder="1" applyAlignment="1">
      <alignment horizontal="center" vertical="center" wrapText="1"/>
    </xf>
    <xf numFmtId="165" fontId="4" fillId="0" borderId="4" xfId="1" applyNumberFormat="1" applyFont="1" applyBorder="1" applyAlignment="1">
      <alignment horizontal="center" vertical="center" wrapText="1"/>
    </xf>
    <xf numFmtId="165" fontId="4" fillId="0" borderId="6" xfId="1" applyNumberFormat="1" applyFont="1" applyBorder="1" applyAlignment="1">
      <alignment horizontal="center" vertical="center" wrapText="1"/>
    </xf>
    <xf numFmtId="165" fontId="4" fillId="0" borderId="5" xfId="1" applyNumberFormat="1" applyFont="1" applyBorder="1" applyAlignment="1">
      <alignment horizontal="center" vertical="center" wrapText="1"/>
    </xf>
    <xf numFmtId="165" fontId="27" fillId="0" borderId="3" xfId="0" applyNumberFormat="1" applyFont="1" applyBorder="1" applyAlignment="1">
      <alignment horizontal="center" vertical="center"/>
    </xf>
    <xf numFmtId="165" fontId="27" fillId="0" borderId="7" xfId="0" applyNumberFormat="1" applyFont="1" applyBorder="1" applyAlignment="1">
      <alignment horizontal="center" vertical="center"/>
    </xf>
    <xf numFmtId="165" fontId="27" fillId="0" borderId="8" xfId="0" applyNumberFormat="1" applyFont="1" applyBorder="1" applyAlignment="1">
      <alignment horizontal="center" vertical="center"/>
    </xf>
    <xf numFmtId="165" fontId="4" fillId="0" borderId="2" xfId="0" applyNumberFormat="1" applyFont="1" applyBorder="1" applyAlignment="1">
      <alignment horizontal="center" vertical="center" wrapText="1"/>
    </xf>
    <xf numFmtId="0" fontId="27" fillId="0" borderId="14" xfId="0" applyFont="1" applyBorder="1" applyAlignment="1">
      <alignment horizontal="center" vertical="center" wrapText="1"/>
    </xf>
    <xf numFmtId="0" fontId="27" fillId="0" borderId="0" xfId="0" applyFont="1" applyAlignment="1">
      <alignment horizontal="center" vertical="center" wrapText="1"/>
    </xf>
    <xf numFmtId="0" fontId="27" fillId="0" borderId="12" xfId="0"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26" fillId="0" borderId="0" xfId="0" applyFont="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4" fontId="3" fillId="0" borderId="0" xfId="0" applyNumberFormat="1" applyFont="1" applyAlignment="1">
      <alignment horizontal="left" vertical="center"/>
    </xf>
    <xf numFmtId="0" fontId="6" fillId="0" borderId="2" xfId="0" applyFont="1" applyBorder="1" applyAlignment="1">
      <alignment horizontal="center" vertical="center" wrapText="1"/>
    </xf>
    <xf numFmtId="0" fontId="8" fillId="0" borderId="2" xfId="0" applyFont="1" applyBorder="1" applyAlignment="1">
      <alignment vertical="center"/>
    </xf>
    <xf numFmtId="0" fontId="10" fillId="0" borderId="2" xfId="0" applyFont="1" applyBorder="1" applyAlignment="1">
      <alignment horizontal="center" vertical="center"/>
    </xf>
    <xf numFmtId="0" fontId="27" fillId="0" borderId="2" xfId="0" applyFont="1" applyBorder="1" applyAlignment="1">
      <alignment horizontal="center" vertical="center" wrapText="1"/>
    </xf>
    <xf numFmtId="0" fontId="1" fillId="0" borderId="2" xfId="1" applyFont="1" applyBorder="1" applyAlignment="1">
      <alignment horizontal="left" vertical="center" textRotation="90" wrapText="1"/>
    </xf>
    <xf numFmtId="0" fontId="0" fillId="0" borderId="2" xfId="0" applyBorder="1" applyAlignment="1">
      <alignment horizontal="center"/>
    </xf>
    <xf numFmtId="0" fontId="4" fillId="0" borderId="1" xfId="1" applyFont="1" applyBorder="1" applyAlignment="1">
      <alignment vertical="center" wrapText="1"/>
    </xf>
    <xf numFmtId="0" fontId="4" fillId="0" borderId="1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32" fillId="0" borderId="0" xfId="0" applyFont="1" applyAlignment="1">
      <alignment horizontal="center"/>
    </xf>
    <xf numFmtId="0" fontId="4" fillId="0" borderId="2" xfId="1" applyFont="1" applyBorder="1" applyAlignment="1">
      <alignment vertical="center" wrapText="1"/>
    </xf>
    <xf numFmtId="0" fontId="4" fillId="0" borderId="3" xfId="1" applyFont="1" applyBorder="1" applyAlignment="1">
      <alignment horizontal="center" vertical="center" wrapText="1"/>
    </xf>
    <xf numFmtId="0" fontId="0" fillId="0" borderId="2" xfId="0" applyFont="1" applyBorder="1"/>
    <xf numFmtId="0" fontId="6" fillId="0" borderId="0" xfId="0" applyFont="1" applyAlignment="1">
      <alignment horizontal="center" vertical="center"/>
    </xf>
    <xf numFmtId="165" fontId="4" fillId="0" borderId="7" xfId="0" applyNumberFormat="1" applyFont="1" applyBorder="1" applyAlignment="1">
      <alignment horizontal="center" vertical="center" wrapText="1"/>
    </xf>
    <xf numFmtId="1" fontId="8" fillId="0" borderId="0" xfId="0" applyNumberFormat="1" applyFont="1" applyAlignment="1">
      <alignment vertical="center"/>
    </xf>
    <xf numFmtId="165" fontId="3" fillId="0" borderId="0" xfId="0" applyNumberFormat="1" applyFont="1" applyAlignment="1">
      <alignment vertical="center" wrapText="1"/>
    </xf>
    <xf numFmtId="165" fontId="29" fillId="0" borderId="0" xfId="0" applyNumberFormat="1" applyFont="1"/>
    <xf numFmtId="165" fontId="26" fillId="0" borderId="0" xfId="0" applyNumberFormat="1" applyFont="1" applyAlignment="1">
      <alignment horizontal="center" vertical="center" wrapText="1"/>
    </xf>
    <xf numFmtId="1" fontId="6" fillId="0" borderId="0" xfId="0" applyNumberFormat="1" applyFont="1" applyAlignment="1">
      <alignment horizontal="center" vertical="center"/>
    </xf>
    <xf numFmtId="1" fontId="9" fillId="16" borderId="2" xfId="0" applyNumberFormat="1" applyFont="1" applyFill="1" applyBorder="1" applyAlignment="1">
      <alignment horizontal="right" vertical="center"/>
    </xf>
    <xf numFmtId="1" fontId="9" fillId="16" borderId="2" xfId="0" applyNumberFormat="1" applyFont="1" applyFill="1" applyBorder="1" applyAlignment="1">
      <alignment horizontal="center" vertic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left" vertical="center" wrapText="1" shrinkToFit="1"/>
    </xf>
    <xf numFmtId="165" fontId="29" fillId="0" borderId="2" xfId="0" applyNumberFormat="1" applyFont="1" applyBorder="1" applyAlignment="1">
      <alignment horizontal="center" vertical="center" wrapText="1"/>
    </xf>
    <xf numFmtId="165" fontId="29" fillId="0" borderId="2" xfId="0" applyNumberFormat="1" applyFont="1" applyBorder="1" applyAlignment="1">
      <alignment horizontal="center" vertical="center"/>
    </xf>
    <xf numFmtId="165" fontId="5" fillId="0" borderId="8" xfId="0" applyNumberFormat="1" applyFont="1" applyBorder="1" applyAlignment="1">
      <alignment horizontal="left" vertical="center" wrapText="1" shrinkToFit="1"/>
    </xf>
    <xf numFmtId="165" fontId="5" fillId="0" borderId="8" xfId="0" applyNumberFormat="1" applyFont="1" applyBorder="1" applyAlignment="1">
      <alignment horizontal="left" vertical="center" wrapText="1"/>
    </xf>
    <xf numFmtId="165" fontId="29" fillId="0" borderId="2" xfId="0" applyNumberFormat="1" applyFont="1" applyBorder="1" applyAlignment="1">
      <alignment horizontal="center" wrapText="1"/>
    </xf>
    <xf numFmtId="165" fontId="5" fillId="0" borderId="2" xfId="0" applyNumberFormat="1" applyFont="1" applyFill="1" applyBorder="1" applyAlignment="1">
      <alignment horizontal="left" vertical="center" wrapText="1" shrinkToFit="1"/>
    </xf>
    <xf numFmtId="165" fontId="3" fillId="12" borderId="2" xfId="0" applyNumberFormat="1" applyFont="1" applyFill="1" applyBorder="1" applyAlignment="1">
      <alignment horizontal="left" vertical="center"/>
    </xf>
    <xf numFmtId="49" fontId="5" fillId="0" borderId="2" xfId="0" applyNumberFormat="1" applyFont="1" applyBorder="1" applyAlignment="1">
      <alignment horizontal="center" vertical="center" wrapText="1"/>
    </xf>
    <xf numFmtId="165" fontId="5" fillId="0" borderId="13" xfId="0" applyNumberFormat="1" applyFont="1" applyBorder="1" applyAlignment="1">
      <alignment horizontal="center" vertical="center" wrapText="1"/>
    </xf>
    <xf numFmtId="165" fontId="5" fillId="0" borderId="9" xfId="0" applyNumberFormat="1" applyFont="1" applyBorder="1" applyAlignment="1">
      <alignment horizontal="center" vertical="center" wrapText="1"/>
    </xf>
    <xf numFmtId="165" fontId="29" fillId="0" borderId="2" xfId="0" applyNumberFormat="1" applyFont="1" applyFill="1" applyBorder="1" applyAlignment="1">
      <alignment horizontal="center" wrapText="1"/>
    </xf>
    <xf numFmtId="165" fontId="29" fillId="0" borderId="2" xfId="0" applyNumberFormat="1" applyFont="1" applyBorder="1" applyAlignment="1">
      <alignment vertical="center" wrapText="1"/>
    </xf>
    <xf numFmtId="165" fontId="29" fillId="0" borderId="2" xfId="0" applyNumberFormat="1" applyFont="1" applyFill="1" applyBorder="1" applyAlignment="1">
      <alignment horizontal="center" vertical="center" wrapText="1"/>
    </xf>
    <xf numFmtId="165" fontId="29" fillId="0" borderId="2" xfId="0" applyNumberFormat="1" applyFont="1" applyBorder="1" applyAlignment="1">
      <alignment wrapText="1"/>
    </xf>
    <xf numFmtId="165" fontId="5" fillId="0" borderId="10" xfId="0" applyNumberFormat="1" applyFont="1" applyBorder="1" applyAlignment="1">
      <alignment horizontal="center" vertical="center" wrapText="1"/>
    </xf>
    <xf numFmtId="165" fontId="5" fillId="0" borderId="3" xfId="0" applyNumberFormat="1" applyFont="1" applyBorder="1" applyAlignment="1">
      <alignment horizontal="left" vertical="center" wrapText="1" shrinkToFit="1"/>
    </xf>
    <xf numFmtId="165" fontId="29" fillId="0" borderId="5" xfId="0" applyNumberFormat="1" applyFont="1" applyBorder="1" applyAlignment="1">
      <alignment horizontal="center" vertical="center" wrapText="1"/>
    </xf>
    <xf numFmtId="165" fontId="5" fillId="0" borderId="13" xfId="0" applyNumberFormat="1" applyFont="1" applyBorder="1" applyAlignment="1">
      <alignment horizontal="left" vertical="center" wrapText="1"/>
    </xf>
    <xf numFmtId="165" fontId="5" fillId="0" borderId="9" xfId="0" applyNumberFormat="1" applyFont="1" applyBorder="1" applyAlignment="1">
      <alignment horizontal="left" vertical="center" wrapText="1"/>
    </xf>
    <xf numFmtId="165" fontId="5" fillId="0" borderId="10" xfId="0" applyNumberFormat="1" applyFont="1" applyBorder="1" applyAlignment="1">
      <alignment horizontal="left" vertical="center" wrapText="1"/>
    </xf>
    <xf numFmtId="165" fontId="5" fillId="0" borderId="2" xfId="0" applyNumberFormat="1" applyFont="1" applyBorder="1" applyAlignment="1">
      <alignment horizontal="left" vertical="center" wrapText="1"/>
    </xf>
    <xf numFmtId="165" fontId="4" fillId="0" borderId="2" xfId="0" applyNumberFormat="1" applyFont="1" applyBorder="1" applyAlignment="1">
      <alignment horizontal="right" vertical="center"/>
    </xf>
    <xf numFmtId="165" fontId="29" fillId="0" borderId="2" xfId="0" applyNumberFormat="1" applyFont="1" applyBorder="1" applyAlignment="1">
      <alignment horizontal="right" vertical="center"/>
    </xf>
    <xf numFmtId="49" fontId="5" fillId="0" borderId="3" xfId="0" applyNumberFormat="1" applyFont="1" applyBorder="1" applyAlignment="1">
      <alignment horizontal="center" vertical="center"/>
    </xf>
    <xf numFmtId="165" fontId="5" fillId="0" borderId="3" xfId="0" applyNumberFormat="1" applyFont="1" applyBorder="1" applyAlignment="1">
      <alignment horizontal="left" vertical="center" wrapText="1"/>
    </xf>
    <xf numFmtId="165" fontId="29" fillId="0" borderId="5" xfId="0" applyNumberFormat="1" applyFont="1" applyBorder="1" applyAlignment="1">
      <alignment horizontal="center" vertical="center"/>
    </xf>
    <xf numFmtId="165" fontId="5" fillId="0" borderId="3" xfId="0" applyNumberFormat="1" applyFont="1" applyBorder="1" applyAlignment="1">
      <alignment horizontal="left" vertical="center" wrapText="1"/>
    </xf>
    <xf numFmtId="165" fontId="5" fillId="0" borderId="7" xfId="0" applyNumberFormat="1" applyFont="1" applyBorder="1" applyAlignment="1">
      <alignment horizontal="left" vertical="center" wrapText="1"/>
    </xf>
    <xf numFmtId="1" fontId="5" fillId="0" borderId="2" xfId="0" applyNumberFormat="1" applyFont="1" applyBorder="1" applyAlignment="1">
      <alignment horizontal="center" vertical="center" wrapText="1"/>
    </xf>
    <xf numFmtId="1" fontId="5" fillId="0" borderId="8" xfId="0" applyNumberFormat="1" applyFont="1" applyBorder="1" applyAlignment="1">
      <alignment horizontal="center" vertical="center" wrapText="1"/>
    </xf>
    <xf numFmtId="1" fontId="5" fillId="0" borderId="3" xfId="0" applyNumberFormat="1" applyFont="1" applyBorder="1" applyAlignment="1">
      <alignment horizontal="center" vertical="center" wrapText="1"/>
    </xf>
    <xf numFmtId="165" fontId="5" fillId="2" borderId="2" xfId="0" applyNumberFormat="1" applyFont="1" applyFill="1" applyBorder="1" applyAlignment="1">
      <alignment horizontal="left" vertical="center" wrapText="1"/>
    </xf>
    <xf numFmtId="165" fontId="5" fillId="0" borderId="8" xfId="0" applyNumberFormat="1" applyFont="1" applyBorder="1" applyAlignment="1">
      <alignment horizontal="left" vertical="center" wrapText="1"/>
    </xf>
    <xf numFmtId="165" fontId="5" fillId="0" borderId="3" xfId="0" applyNumberFormat="1" applyFont="1" applyBorder="1" applyAlignment="1">
      <alignment horizontal="center" vertical="center" wrapText="1"/>
    </xf>
    <xf numFmtId="165" fontId="5" fillId="0" borderId="8" xfId="0" applyNumberFormat="1" applyFont="1" applyBorder="1" applyAlignment="1">
      <alignment horizontal="center" vertical="center" wrapText="1"/>
    </xf>
    <xf numFmtId="165" fontId="4" fillId="15" borderId="2" xfId="0" applyNumberFormat="1" applyFont="1" applyFill="1" applyBorder="1" applyAlignment="1">
      <alignment horizontal="center" vertical="center" wrapText="1"/>
    </xf>
    <xf numFmtId="165" fontId="3" fillId="15" borderId="2" xfId="0" applyNumberFormat="1" applyFont="1" applyFill="1" applyBorder="1" applyAlignment="1">
      <alignment horizontal="center" wrapText="1"/>
    </xf>
    <xf numFmtId="49" fontId="5" fillId="0" borderId="8" xfId="0" applyNumberFormat="1" applyFont="1" applyBorder="1" applyAlignment="1">
      <alignment horizontal="center" vertical="center" wrapText="1"/>
    </xf>
    <xf numFmtId="165" fontId="5" fillId="0" borderId="5" xfId="0" applyNumberFormat="1" applyFont="1" applyBorder="1" applyAlignment="1">
      <alignment horizontal="left" vertical="center" wrapText="1"/>
    </xf>
    <xf numFmtId="165" fontId="27" fillId="0" borderId="2" xfId="0" applyNumberFormat="1" applyFont="1" applyBorder="1" applyAlignment="1">
      <alignment horizontal="right" vertical="center" wrapText="1"/>
    </xf>
    <xf numFmtId="1" fontId="3" fillId="11" borderId="2" xfId="0" applyNumberFormat="1" applyFont="1" applyFill="1" applyBorder="1" applyAlignment="1">
      <alignment horizontal="right" vertical="center" wrapText="1"/>
    </xf>
    <xf numFmtId="1" fontId="5" fillId="0" borderId="3" xfId="0" applyNumberFormat="1" applyFont="1" applyBorder="1" applyAlignment="1">
      <alignment horizontal="center" vertical="center"/>
    </xf>
    <xf numFmtId="1" fontId="3" fillId="8" borderId="8" xfId="0" applyNumberFormat="1" applyFont="1" applyFill="1" applyBorder="1" applyAlignment="1">
      <alignment horizontal="right" vertical="center" wrapText="1"/>
    </xf>
    <xf numFmtId="165" fontId="5" fillId="0" borderId="7" xfId="0" applyNumberFormat="1" applyFont="1" applyBorder="1" applyAlignment="1">
      <alignment horizontal="left" vertical="center" wrapText="1"/>
    </xf>
    <xf numFmtId="49" fontId="5" fillId="0" borderId="3" xfId="0" applyNumberFormat="1" applyFont="1" applyBorder="1" applyAlignment="1">
      <alignment horizontal="right" vertical="center" wrapText="1"/>
    </xf>
    <xf numFmtId="1" fontId="3" fillId="11" borderId="8" xfId="0" applyNumberFormat="1" applyFont="1" applyFill="1" applyBorder="1" applyAlignment="1">
      <alignment horizontal="right" vertical="center" wrapText="1"/>
    </xf>
    <xf numFmtId="49" fontId="5" fillId="0" borderId="8" xfId="0" applyNumberFormat="1" applyFont="1" applyBorder="1" applyAlignment="1">
      <alignment horizontal="center" vertical="center"/>
    </xf>
    <xf numFmtId="1" fontId="5" fillId="0" borderId="8" xfId="0" applyNumberFormat="1" applyFont="1" applyBorder="1" applyAlignment="1">
      <alignment horizontal="center" vertical="center"/>
    </xf>
    <xf numFmtId="1" fontId="3" fillId="0" borderId="2" xfId="0" applyNumberFormat="1" applyFont="1" applyBorder="1" applyAlignment="1">
      <alignment horizontal="right" vertical="center" wrapText="1"/>
    </xf>
    <xf numFmtId="165" fontId="29" fillId="4" borderId="5" xfId="0" applyNumberFormat="1" applyFont="1" applyFill="1" applyBorder="1" applyAlignment="1">
      <alignment horizontal="center" vertical="center" wrapText="1"/>
    </xf>
    <xf numFmtId="165" fontId="5" fillId="4" borderId="5" xfId="0" applyNumberFormat="1" applyFont="1" applyFill="1" applyBorder="1" applyAlignment="1">
      <alignment horizontal="center" wrapText="1"/>
    </xf>
    <xf numFmtId="165" fontId="5" fillId="0" borderId="8" xfId="0" applyNumberFormat="1" applyFont="1" applyBorder="1" applyAlignment="1">
      <alignment vertical="center" wrapText="1"/>
    </xf>
    <xf numFmtId="165" fontId="29" fillId="0" borderId="2" xfId="0" applyNumberFormat="1" applyFont="1" applyBorder="1" applyAlignment="1">
      <alignment horizontal="center"/>
    </xf>
    <xf numFmtId="49" fontId="3" fillId="9" borderId="2" xfId="0" applyNumberFormat="1" applyFont="1" applyFill="1" applyBorder="1" applyAlignment="1">
      <alignment horizontal="right" vertical="center" wrapText="1"/>
    </xf>
    <xf numFmtId="165" fontId="3" fillId="9" borderId="2" xfId="0" applyNumberFormat="1" applyFont="1" applyFill="1" applyBorder="1" applyAlignment="1">
      <alignment horizontal="left" vertical="center" wrapText="1"/>
    </xf>
    <xf numFmtId="165" fontId="4" fillId="9" borderId="2" xfId="0" applyNumberFormat="1" applyFont="1" applyFill="1" applyBorder="1" applyAlignment="1">
      <alignment horizontal="center" vertical="center" wrapText="1"/>
    </xf>
    <xf numFmtId="165" fontId="4" fillId="9" borderId="2" xfId="0" applyNumberFormat="1" applyFont="1" applyFill="1" applyBorder="1" applyAlignment="1">
      <alignment horizontal="center" wrapText="1"/>
    </xf>
    <xf numFmtId="165" fontId="3" fillId="9" borderId="2" xfId="0" applyNumberFormat="1" applyFont="1" applyFill="1" applyBorder="1" applyAlignment="1">
      <alignment horizontal="center" wrapText="1"/>
    </xf>
    <xf numFmtId="49" fontId="5" fillId="0" borderId="2" xfId="0" applyNumberFormat="1" applyFont="1" applyBorder="1" applyAlignment="1">
      <alignment horizontal="center" vertical="center"/>
    </xf>
    <xf numFmtId="165" fontId="4" fillId="9" borderId="5" xfId="0" applyNumberFormat="1" applyFont="1" applyFill="1" applyBorder="1" applyAlignment="1">
      <alignment horizontal="center" vertical="center" wrapText="1"/>
    </xf>
    <xf numFmtId="165" fontId="4" fillId="9" borderId="5" xfId="0" applyNumberFormat="1" applyFont="1" applyFill="1" applyBorder="1" applyAlignment="1">
      <alignment horizontal="center" wrapText="1"/>
    </xf>
    <xf numFmtId="165" fontId="3" fillId="9" borderId="5" xfId="0" applyNumberFormat="1" applyFont="1" applyFill="1" applyBorder="1" applyAlignment="1">
      <alignment horizontal="center" wrapText="1"/>
    </xf>
    <xf numFmtId="165" fontId="5" fillId="0" borderId="9" xfId="0" applyNumberFormat="1" applyFont="1" applyBorder="1" applyAlignment="1">
      <alignment horizontal="left" vertical="center" wrapText="1"/>
    </xf>
    <xf numFmtId="49" fontId="3" fillId="0" borderId="2" xfId="0" applyNumberFormat="1" applyFont="1" applyBorder="1" applyAlignment="1">
      <alignment horizontal="right" vertical="center" wrapText="1"/>
    </xf>
    <xf numFmtId="49" fontId="3" fillId="9" borderId="8" xfId="0" applyNumberFormat="1" applyFont="1" applyFill="1" applyBorder="1" applyAlignment="1">
      <alignment horizontal="right" vertical="center" wrapText="1"/>
    </xf>
    <xf numFmtId="49" fontId="3" fillId="9" borderId="2" xfId="0" applyNumberFormat="1" applyFont="1" applyFill="1" applyBorder="1" applyAlignment="1">
      <alignment horizontal="left" vertical="center" wrapText="1"/>
    </xf>
    <xf numFmtId="165" fontId="5" fillId="0" borderId="2" xfId="0" applyNumberFormat="1" applyFont="1" applyBorder="1" applyAlignment="1">
      <alignment horizontal="left" vertical="center" wrapText="1"/>
    </xf>
    <xf numFmtId="49" fontId="3" fillId="0" borderId="2" xfId="0" applyNumberFormat="1" applyFont="1" applyBorder="1" applyAlignment="1">
      <alignment horizontal="center" vertical="center"/>
    </xf>
    <xf numFmtId="165" fontId="5" fillId="4" borderId="2" xfId="0" applyNumberFormat="1" applyFont="1" applyFill="1" applyBorder="1" applyAlignment="1">
      <alignment horizontal="center" vertical="center" wrapText="1"/>
    </xf>
    <xf numFmtId="165" fontId="5" fillId="0" borderId="10" xfId="0" applyNumberFormat="1" applyFont="1" applyBorder="1" applyAlignment="1">
      <alignment horizontal="left" vertical="center" wrapText="1"/>
    </xf>
    <xf numFmtId="165" fontId="3" fillId="9" borderId="2" xfId="0" applyNumberFormat="1" applyFont="1" applyFill="1" applyBorder="1" applyAlignment="1">
      <alignment horizontal="center" vertical="center" wrapText="1"/>
    </xf>
    <xf numFmtId="1" fontId="3" fillId="3" borderId="2" xfId="0" applyNumberFormat="1" applyFont="1" applyFill="1" applyBorder="1" applyAlignment="1">
      <alignment horizontal="right" vertical="center" wrapText="1"/>
    </xf>
    <xf numFmtId="165" fontId="5" fillId="0" borderId="2" xfId="0" applyNumberFormat="1" applyFont="1" applyBorder="1" applyAlignment="1">
      <alignment vertical="center" wrapText="1"/>
    </xf>
    <xf numFmtId="165" fontId="4" fillId="0" borderId="2" xfId="0" applyNumberFormat="1" applyFont="1" applyBorder="1" applyAlignment="1">
      <alignment horizontal="left" vertical="center" wrapText="1"/>
    </xf>
    <xf numFmtId="165" fontId="3" fillId="0" borderId="2" xfId="0" applyNumberFormat="1" applyFont="1" applyBorder="1" applyAlignment="1">
      <alignment horizontal="left" vertical="center" wrapText="1"/>
    </xf>
    <xf numFmtId="1" fontId="3" fillId="13" borderId="2" xfId="0" applyNumberFormat="1" applyFont="1" applyFill="1" applyBorder="1" applyAlignment="1">
      <alignment horizontal="right" vertical="center" wrapText="1"/>
    </xf>
    <xf numFmtId="165" fontId="27" fillId="0" borderId="2" xfId="0" applyNumberFormat="1" applyFont="1" applyBorder="1" applyAlignment="1">
      <alignment horizontal="center" vertical="center" wrapText="1"/>
    </xf>
    <xf numFmtId="165" fontId="29" fillId="0" borderId="0" xfId="0" applyNumberFormat="1" applyFont="1" applyAlignment="1">
      <alignment horizontal="center" vertical="center"/>
    </xf>
    <xf numFmtId="165" fontId="29" fillId="0" borderId="2" xfId="0" applyNumberFormat="1" applyFont="1" applyBorder="1"/>
    <xf numFmtId="165" fontId="5" fillId="0" borderId="3" xfId="0" applyNumberFormat="1" applyFont="1" applyBorder="1" applyAlignment="1">
      <alignment horizontal="left" vertical="center" wrapText="1" shrinkToFit="1"/>
    </xf>
    <xf numFmtId="165" fontId="5" fillId="0" borderId="7" xfId="0" applyNumberFormat="1" applyFont="1" applyBorder="1" applyAlignment="1">
      <alignment horizontal="left" vertical="center" wrapText="1" shrinkToFit="1"/>
    </xf>
    <xf numFmtId="165" fontId="5" fillId="0" borderId="8" xfId="0" applyNumberFormat="1" applyFont="1" applyBorder="1" applyAlignment="1">
      <alignment horizontal="left" vertical="center" wrapText="1" shrinkToFit="1"/>
    </xf>
    <xf numFmtId="165" fontId="5" fillId="0" borderId="13" xfId="0" applyNumberFormat="1" applyFont="1" applyBorder="1" applyAlignment="1">
      <alignment vertical="center" wrapText="1"/>
    </xf>
    <xf numFmtId="165" fontId="4" fillId="0" borderId="2" xfId="0" applyNumberFormat="1" applyFont="1" applyBorder="1" applyAlignment="1">
      <alignment vertical="center"/>
    </xf>
    <xf numFmtId="165" fontId="29" fillId="0" borderId="2" xfId="0" applyNumberFormat="1" applyFont="1" applyBorder="1" applyAlignment="1">
      <alignment vertical="center"/>
    </xf>
    <xf numFmtId="165" fontId="29" fillId="2" borderId="2" xfId="0" applyNumberFormat="1" applyFont="1" applyFill="1" applyBorder="1" applyAlignment="1">
      <alignment vertical="center"/>
    </xf>
    <xf numFmtId="165" fontId="5" fillId="0" borderId="5" xfId="0" applyNumberFormat="1" applyFont="1" applyBorder="1" applyAlignment="1">
      <alignment vertical="center" wrapText="1"/>
    </xf>
    <xf numFmtId="1" fontId="8" fillId="0" borderId="0" xfId="0" applyNumberFormat="1" applyFont="1" applyAlignment="1">
      <alignment horizontal="center" vertical="center"/>
    </xf>
    <xf numFmtId="165" fontId="5" fillId="2" borderId="0" xfId="0" applyNumberFormat="1" applyFont="1" applyFill="1" applyAlignment="1">
      <alignment horizontal="left" vertical="center" wrapText="1"/>
    </xf>
    <xf numFmtId="165" fontId="29" fillId="2" borderId="0" xfId="0" applyNumberFormat="1" applyFont="1" applyFill="1" applyAlignment="1">
      <alignment horizontal="center" vertical="center"/>
    </xf>
    <xf numFmtId="165" fontId="29" fillId="2" borderId="0" xfId="0" applyNumberFormat="1" applyFont="1" applyFill="1" applyAlignment="1">
      <alignment vertical="center"/>
    </xf>
    <xf numFmtId="165" fontId="5" fillId="0" borderId="0" xfId="0" applyNumberFormat="1" applyFont="1" applyAlignment="1">
      <alignment wrapText="1"/>
    </xf>
    <xf numFmtId="0" fontId="3" fillId="0" borderId="0" xfId="0" applyFont="1" applyAlignment="1">
      <alignment horizontal="left" vertical="center" wrapText="1"/>
    </xf>
    <xf numFmtId="0" fontId="3" fillId="0" borderId="0" xfId="0" applyFont="1" applyAlignment="1">
      <alignment horizontal="left" vertical="center" wrapText="1"/>
    </xf>
    <xf numFmtId="0" fontId="27" fillId="0" borderId="2" xfId="0" applyFont="1" applyBorder="1" applyAlignment="1">
      <alignment horizontal="center" vertical="center"/>
    </xf>
    <xf numFmtId="0" fontId="10" fillId="0" borderId="5" xfId="0" applyFont="1" applyBorder="1" applyAlignment="1">
      <alignment horizontal="center" vertical="center"/>
    </xf>
    <xf numFmtId="0" fontId="0" fillId="0" borderId="0" xfId="0" applyFont="1"/>
    <xf numFmtId="0" fontId="5" fillId="0" borderId="2" xfId="3" applyFont="1" applyBorder="1" applyAlignment="1">
      <alignment horizontal="left" vertical="center" wrapText="1"/>
    </xf>
    <xf numFmtId="4" fontId="8"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4" fontId="8" fillId="0" borderId="2" xfId="3" applyNumberFormat="1" applyFont="1" applyBorder="1" applyAlignment="1">
      <alignment horizontal="left" vertical="center" wrapText="1"/>
    </xf>
    <xf numFmtId="0" fontId="5" fillId="6" borderId="6" xfId="0" applyFont="1" applyFill="1" applyBorder="1" applyAlignment="1">
      <alignment wrapText="1"/>
    </xf>
    <xf numFmtId="4" fontId="5" fillId="0" borderId="3" xfId="0" applyNumberFormat="1" applyFont="1" applyBorder="1" applyAlignment="1">
      <alignment horizontal="center" vertical="center" wrapText="1"/>
    </xf>
    <xf numFmtId="4" fontId="5" fillId="0" borderId="7" xfId="0" applyNumberFormat="1" applyFont="1" applyBorder="1" applyAlignment="1">
      <alignment horizontal="center" vertical="center" wrapText="1"/>
    </xf>
    <xf numFmtId="0" fontId="5" fillId="6" borderId="6" xfId="0" applyFont="1" applyFill="1" applyBorder="1" applyAlignment="1">
      <alignment horizontal="left" wrapText="1"/>
    </xf>
    <xf numFmtId="0" fontId="0" fillId="0" borderId="0" xfId="0" applyFont="1" applyAlignment="1">
      <alignment vertical="center"/>
    </xf>
    <xf numFmtId="0" fontId="5" fillId="0" borderId="2" xfId="3" applyFont="1" applyBorder="1" applyAlignment="1">
      <alignment horizontal="left" vertical="center"/>
    </xf>
    <xf numFmtId="4" fontId="5" fillId="0" borderId="8" xfId="0" applyNumberFormat="1" applyFont="1" applyBorder="1" applyAlignment="1">
      <alignment horizontal="center" vertical="center" wrapText="1"/>
    </xf>
    <xf numFmtId="0" fontId="5" fillId="0" borderId="2" xfId="0" applyFont="1" applyBorder="1" applyAlignment="1">
      <alignment horizontal="left" vertical="center" wrapText="1" shrinkToFit="1"/>
    </xf>
    <xf numFmtId="4" fontId="5" fillId="0" borderId="2" xfId="0" applyNumberFormat="1" applyFont="1" applyFill="1" applyBorder="1" applyAlignment="1">
      <alignment horizontal="center" vertical="center" wrapText="1"/>
    </xf>
    <xf numFmtId="4" fontId="5" fillId="0" borderId="3"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 fontId="5" fillId="0" borderId="7" xfId="0" applyNumberFormat="1" applyFont="1" applyFill="1" applyBorder="1" applyAlignment="1">
      <alignment horizontal="center" vertical="center" wrapText="1"/>
    </xf>
    <xf numFmtId="4" fontId="5" fillId="0" borderId="3" xfId="0" applyNumberFormat="1" applyFont="1" applyBorder="1" applyAlignment="1">
      <alignment horizontal="center" vertical="center" wrapText="1"/>
    </xf>
    <xf numFmtId="0" fontId="0" fillId="0" borderId="0" xfId="0" applyFont="1" applyBorder="1"/>
    <xf numFmtId="4" fontId="5" fillId="0" borderId="0" xfId="0" applyNumberFormat="1" applyFont="1" applyFill="1" applyBorder="1" applyAlignment="1">
      <alignment horizontal="center" vertical="center" wrapText="1"/>
    </xf>
    <xf numFmtId="0" fontId="0" fillId="0" borderId="0" xfId="0" applyFont="1" applyFill="1"/>
    <xf numFmtId="0" fontId="0" fillId="0" borderId="0" xfId="0" applyFont="1" applyAlignment="1">
      <alignment horizontal="center"/>
    </xf>
    <xf numFmtId="165" fontId="5" fillId="0" borderId="9" xfId="0" applyNumberFormat="1" applyFont="1" applyFill="1" applyBorder="1" applyAlignment="1">
      <alignment horizontal="left" vertical="center" wrapText="1"/>
    </xf>
  </cellXfs>
  <cellStyles count="10">
    <cellStyle name="Normal" xfId="0" builtinId="0"/>
    <cellStyle name="Normal 2" xfId="6" xr:uid="{00000000-0005-0000-0000-000001000000}"/>
    <cellStyle name="Normal 2 2" xfId="7" xr:uid="{00000000-0005-0000-0000-000002000000}"/>
    <cellStyle name="Normal 2 3" xfId="4" xr:uid="{00000000-0005-0000-0000-000003000000}"/>
    <cellStyle name="Normal 2 3 2" xfId="9" xr:uid="{92BE730E-1EA2-42AE-AC9C-84D1A2606658}"/>
    <cellStyle name="Normal 2 4" xfId="3" xr:uid="{00000000-0005-0000-0000-000004000000}"/>
    <cellStyle name="Normal 2_INV 2012 aprobat cu modif.Anexa Raport" xfId="2" xr:uid="{00000000-0005-0000-0000-000005000000}"/>
    <cellStyle name="Normal 4 2" xfId="5" xr:uid="{00000000-0005-0000-0000-000006000000}"/>
    <cellStyle name="Normal 5" xfId="8" xr:uid="{4C52C2E0-1B61-44F4-9B87-1B532C321D56}"/>
    <cellStyle name="Normal_bvc 2007 investitii incontin" xfId="1" xr:uid="{00000000-0005-0000-0000-000007000000}"/>
  </cellStyles>
  <dxfs count="1">
    <dxf>
      <fill>
        <patternFill patternType="solid">
          <fgColor rgb="FFFFCCFF"/>
          <bgColor rgb="FF000000"/>
        </patternFill>
      </fill>
    </dxf>
  </dxfs>
  <tableStyles count="0" defaultTableStyle="TableStyleMedium2" defaultPivotStyle="PivotStyleLight16"/>
  <colors>
    <mruColors>
      <color rgb="FFFFCCFF"/>
      <color rgb="FFC808BF"/>
      <color rgb="FF7EF753"/>
      <color rgb="FFFF99FF"/>
      <color rgb="FF11E5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WWJ1128"/>
  <sheetViews>
    <sheetView tabSelected="1" zoomScale="20" zoomScaleNormal="20" zoomScaleSheetLayoutView="40" workbookViewId="0">
      <pane xSplit="10" ySplit="10" topLeftCell="K203" activePane="bottomRight" state="frozen"/>
      <selection pane="topRight" activeCell="BN1" sqref="BN1"/>
      <selection pane="bottomLeft" activeCell="A11" sqref="A11"/>
      <selection pane="bottomRight" activeCell="Q35" sqref="Q35"/>
    </sheetView>
  </sheetViews>
  <sheetFormatPr defaultColWidth="14.42578125" defaultRowHeight="25.5" x14ac:dyDescent="0.35"/>
  <cols>
    <col min="1" max="1" width="16" style="201" customWidth="1"/>
    <col min="2" max="2" width="131.140625" style="301" customWidth="1"/>
    <col min="3" max="3" width="27.5703125" style="145" customWidth="1"/>
    <col min="4" max="4" width="30" style="203" customWidth="1"/>
    <col min="5" max="5" width="22.140625" style="203" customWidth="1"/>
    <col min="6" max="6" width="25" style="203" customWidth="1"/>
    <col min="7" max="7" width="24" style="203" customWidth="1"/>
    <col min="8" max="8" width="21.42578125" style="203" customWidth="1"/>
    <col min="9" max="9" width="26.85546875" style="203" customWidth="1"/>
    <col min="10" max="10" width="208.42578125" style="55" customWidth="1"/>
    <col min="11" max="16384" width="14.42578125" style="40"/>
  </cols>
  <sheetData>
    <row r="1" spans="1:10 2113:2113" ht="34.5" customHeight="1" x14ac:dyDescent="0.35">
      <c r="B1" s="202"/>
      <c r="C1" s="160"/>
      <c r="D1" s="160"/>
      <c r="E1" s="160"/>
      <c r="F1" s="160"/>
      <c r="J1" s="116"/>
    </row>
    <row r="2" spans="1:10 2113:2113" ht="34.5" customHeight="1" x14ac:dyDescent="0.35">
      <c r="B2" s="160" t="s">
        <v>0</v>
      </c>
      <c r="C2" s="160"/>
      <c r="D2" s="160"/>
      <c r="E2" s="160"/>
      <c r="F2" s="160"/>
      <c r="G2" s="203" t="s">
        <v>812</v>
      </c>
      <c r="J2" s="116"/>
    </row>
    <row r="3" spans="1:10 2113:2113" ht="34.5" customHeight="1" x14ac:dyDescent="0.35">
      <c r="B3" s="202"/>
      <c r="C3" s="160"/>
      <c r="D3" s="160"/>
      <c r="E3" s="160"/>
      <c r="F3" s="160"/>
      <c r="J3" s="116"/>
    </row>
    <row r="4" spans="1:10 2113:2113" ht="46.5" customHeight="1" x14ac:dyDescent="0.25">
      <c r="B4" s="204" t="s">
        <v>582</v>
      </c>
      <c r="C4" s="204"/>
      <c r="D4" s="204"/>
      <c r="E4" s="204"/>
      <c r="F4" s="204"/>
      <c r="G4" s="204"/>
      <c r="H4" s="204"/>
      <c r="I4" s="204"/>
      <c r="CCG4" s="42"/>
    </row>
    <row r="5" spans="1:10 2113:2113" s="42" customFormat="1" ht="54.75" customHeight="1" x14ac:dyDescent="0.25">
      <c r="A5" s="201"/>
      <c r="B5" s="139"/>
      <c r="C5" s="145"/>
      <c r="D5" s="160"/>
      <c r="E5" s="160"/>
      <c r="F5" s="160"/>
      <c r="G5" s="160"/>
      <c r="H5" s="160"/>
      <c r="I5" s="160"/>
      <c r="J5" s="117"/>
    </row>
    <row r="6" spans="1:10 2113:2113" s="103" customFormat="1" ht="89.25" customHeight="1" x14ac:dyDescent="0.3">
      <c r="A6" s="162" t="s">
        <v>2</v>
      </c>
      <c r="B6" s="171" t="s">
        <v>3</v>
      </c>
      <c r="C6" s="166" t="s">
        <v>586</v>
      </c>
      <c r="D6" s="163" t="s">
        <v>583</v>
      </c>
      <c r="E6" s="168" t="s">
        <v>4</v>
      </c>
      <c r="F6" s="169"/>
      <c r="G6" s="169"/>
      <c r="H6" s="169"/>
      <c r="I6" s="170"/>
      <c r="J6" s="174" t="s">
        <v>5</v>
      </c>
    </row>
    <row r="7" spans="1:10 2113:2113" s="41" customFormat="1" ht="42" customHeight="1" x14ac:dyDescent="0.35">
      <c r="A7" s="162"/>
      <c r="B7" s="172"/>
      <c r="C7" s="200"/>
      <c r="D7" s="164"/>
      <c r="E7" s="166" t="s">
        <v>6</v>
      </c>
      <c r="F7" s="166" t="s">
        <v>7</v>
      </c>
      <c r="G7" s="166" t="s">
        <v>221</v>
      </c>
      <c r="H7" s="166" t="s">
        <v>222</v>
      </c>
      <c r="I7" s="166" t="s">
        <v>225</v>
      </c>
      <c r="J7" s="174"/>
    </row>
    <row r="8" spans="1:10 2113:2113" s="41" customFormat="1" ht="162.75" customHeight="1" x14ac:dyDescent="0.35">
      <c r="A8" s="162"/>
      <c r="B8" s="173"/>
      <c r="C8" s="167"/>
      <c r="D8" s="165"/>
      <c r="E8" s="167"/>
      <c r="F8" s="167"/>
      <c r="G8" s="167"/>
      <c r="H8" s="167"/>
      <c r="I8" s="167"/>
      <c r="J8" s="174"/>
    </row>
    <row r="9" spans="1:10 2113:2113" s="205" customFormat="1" ht="35.25" customHeight="1" x14ac:dyDescent="0.25">
      <c r="A9" s="143">
        <v>1</v>
      </c>
      <c r="B9" s="142">
        <v>2</v>
      </c>
      <c r="C9" s="87">
        <v>2</v>
      </c>
      <c r="D9" s="107" t="s">
        <v>8</v>
      </c>
      <c r="E9" s="143">
        <v>4</v>
      </c>
      <c r="F9" s="107">
        <v>5</v>
      </c>
      <c r="G9" s="143">
        <v>6</v>
      </c>
      <c r="H9" s="107">
        <v>7</v>
      </c>
      <c r="I9" s="143">
        <v>8</v>
      </c>
      <c r="J9" s="154"/>
    </row>
    <row r="10" spans="1:10 2113:2113" s="41" customFormat="1" ht="26.25" x14ac:dyDescent="0.35">
      <c r="A10" s="206"/>
      <c r="B10" s="207" t="s">
        <v>9</v>
      </c>
      <c r="C10" s="71">
        <v>1201483</v>
      </c>
      <c r="D10" s="71">
        <v>291762</v>
      </c>
      <c r="E10" s="71">
        <v>50374</v>
      </c>
      <c r="F10" s="71">
        <v>181824</v>
      </c>
      <c r="G10" s="71">
        <v>30383</v>
      </c>
      <c r="H10" s="71">
        <v>7363</v>
      </c>
      <c r="I10" s="71">
        <v>21818</v>
      </c>
      <c r="J10" s="118"/>
    </row>
    <row r="11" spans="1:10 2113:2113" s="41" customFormat="1" ht="26.25" x14ac:dyDescent="0.35">
      <c r="A11" s="102" t="s">
        <v>275</v>
      </c>
      <c r="B11" s="43" t="s">
        <v>10</v>
      </c>
      <c r="C11" s="74">
        <v>0</v>
      </c>
      <c r="D11" s="108">
        <v>7183</v>
      </c>
      <c r="E11" s="108">
        <v>2320</v>
      </c>
      <c r="F11" s="108">
        <v>0</v>
      </c>
      <c r="G11" s="108">
        <v>0</v>
      </c>
      <c r="H11" s="108">
        <v>4863</v>
      </c>
      <c r="I11" s="108">
        <v>0</v>
      </c>
      <c r="J11" s="46">
        <f t="shared" ref="J11" si="0">J12</f>
        <v>0</v>
      </c>
    </row>
    <row r="12" spans="1:10 2113:2113" s="41" customFormat="1" ht="26.25" x14ac:dyDescent="0.4">
      <c r="A12" s="89"/>
      <c r="B12" s="56" t="s">
        <v>11</v>
      </c>
      <c r="C12" s="72">
        <v>0</v>
      </c>
      <c r="D12" s="58">
        <v>7183</v>
      </c>
      <c r="E12" s="58">
        <v>2320</v>
      </c>
      <c r="F12" s="58">
        <v>0</v>
      </c>
      <c r="G12" s="58">
        <v>0</v>
      </c>
      <c r="H12" s="58">
        <v>4863</v>
      </c>
      <c r="I12" s="58">
        <v>0</v>
      </c>
      <c r="J12" s="119">
        <f t="shared" ref="J12" si="1">SUM(J13:J16)+J17+J34+J36</f>
        <v>0</v>
      </c>
    </row>
    <row r="13" spans="1:10 2113:2113" s="41" customFormat="1" ht="78" customHeight="1" x14ac:dyDescent="0.35">
      <c r="A13" s="208">
        <v>1</v>
      </c>
      <c r="B13" s="209" t="s">
        <v>287</v>
      </c>
      <c r="C13" s="210"/>
      <c r="D13" s="211">
        <v>200</v>
      </c>
      <c r="E13" s="210">
        <v>200</v>
      </c>
      <c r="F13" s="211"/>
      <c r="G13" s="211"/>
      <c r="H13" s="211"/>
      <c r="I13" s="211"/>
      <c r="J13" s="209" t="s">
        <v>691</v>
      </c>
    </row>
    <row r="14" spans="1:10 2113:2113" s="41" customFormat="1" ht="74.25" customHeight="1" x14ac:dyDescent="0.35">
      <c r="A14" s="208">
        <v>2</v>
      </c>
      <c r="B14" s="209" t="s">
        <v>255</v>
      </c>
      <c r="C14" s="210"/>
      <c r="D14" s="210">
        <v>1025</v>
      </c>
      <c r="E14" s="210">
        <v>1025</v>
      </c>
      <c r="F14" s="211"/>
      <c r="G14" s="211"/>
      <c r="H14" s="211"/>
      <c r="I14" s="211"/>
      <c r="J14" s="209" t="s">
        <v>702</v>
      </c>
    </row>
    <row r="15" spans="1:10 2113:2113" s="41" customFormat="1" ht="64.5" customHeight="1" x14ac:dyDescent="0.35">
      <c r="A15" s="208">
        <v>3</v>
      </c>
      <c r="B15" s="212" t="s">
        <v>620</v>
      </c>
      <c r="C15" s="210"/>
      <c r="D15" s="210">
        <v>100</v>
      </c>
      <c r="E15" s="210">
        <v>100</v>
      </c>
      <c r="F15" s="211"/>
      <c r="G15" s="211"/>
      <c r="H15" s="211"/>
      <c r="I15" s="211"/>
      <c r="J15" s="209" t="s">
        <v>621</v>
      </c>
    </row>
    <row r="16" spans="1:10 2113:2113" s="41" customFormat="1" ht="65.25" customHeight="1" x14ac:dyDescent="0.35">
      <c r="A16" s="208">
        <v>4</v>
      </c>
      <c r="B16" s="213" t="s">
        <v>332</v>
      </c>
      <c r="C16" s="210"/>
      <c r="D16" s="210">
        <v>4810</v>
      </c>
      <c r="E16" s="214"/>
      <c r="F16" s="211"/>
      <c r="G16" s="211"/>
      <c r="H16" s="211">
        <v>4810</v>
      </c>
      <c r="I16" s="211"/>
      <c r="J16" s="215" t="s">
        <v>703</v>
      </c>
    </row>
    <row r="17" spans="1:10" s="41" customFormat="1" ht="26.25" x14ac:dyDescent="0.35">
      <c r="A17" s="96">
        <v>5</v>
      </c>
      <c r="B17" s="216" t="s">
        <v>14</v>
      </c>
      <c r="C17" s="73">
        <v>0</v>
      </c>
      <c r="D17" s="73">
        <v>851</v>
      </c>
      <c r="E17" s="73">
        <v>798</v>
      </c>
      <c r="F17" s="73">
        <v>0</v>
      </c>
      <c r="G17" s="73">
        <v>0</v>
      </c>
      <c r="H17" s="73">
        <v>53</v>
      </c>
      <c r="I17" s="73">
        <v>0</v>
      </c>
      <c r="J17" s="120">
        <f>SUM(J18:J31)</f>
        <v>0</v>
      </c>
    </row>
    <row r="18" spans="1:10" s="39" customFormat="1" ht="27" customHeight="1" x14ac:dyDescent="0.25">
      <c r="A18" s="217" t="s">
        <v>110</v>
      </c>
      <c r="B18" s="209" t="s">
        <v>248</v>
      </c>
      <c r="C18" s="210"/>
      <c r="D18" s="210">
        <v>5</v>
      </c>
      <c r="E18" s="210">
        <v>5</v>
      </c>
      <c r="F18" s="210"/>
      <c r="G18" s="210"/>
      <c r="H18" s="210"/>
      <c r="I18" s="210"/>
      <c r="J18" s="218" t="s">
        <v>664</v>
      </c>
    </row>
    <row r="19" spans="1:10" s="39" customFormat="1" x14ac:dyDescent="0.25">
      <c r="A19" s="217" t="s">
        <v>112</v>
      </c>
      <c r="B19" s="209" t="s">
        <v>592</v>
      </c>
      <c r="C19" s="210"/>
      <c r="D19" s="210">
        <v>5</v>
      </c>
      <c r="E19" s="210">
        <v>5</v>
      </c>
      <c r="F19" s="210"/>
      <c r="G19" s="210"/>
      <c r="H19" s="210"/>
      <c r="I19" s="210"/>
      <c r="J19" s="219"/>
    </row>
    <row r="20" spans="1:10" s="39" customFormat="1" x14ac:dyDescent="0.25">
      <c r="A20" s="217" t="s">
        <v>114</v>
      </c>
      <c r="B20" s="209" t="s">
        <v>590</v>
      </c>
      <c r="C20" s="210"/>
      <c r="D20" s="210">
        <v>35</v>
      </c>
      <c r="E20" s="210">
        <v>35</v>
      </c>
      <c r="F20" s="210"/>
      <c r="G20" s="210"/>
      <c r="H20" s="210"/>
      <c r="I20" s="210"/>
      <c r="J20" s="219"/>
    </row>
    <row r="21" spans="1:10" s="39" customFormat="1" x14ac:dyDescent="0.25">
      <c r="A21" s="217" t="s">
        <v>264</v>
      </c>
      <c r="B21" s="209" t="s">
        <v>385</v>
      </c>
      <c r="C21" s="210"/>
      <c r="D21" s="210">
        <v>16</v>
      </c>
      <c r="E21" s="210">
        <v>16</v>
      </c>
      <c r="F21" s="210"/>
      <c r="G21" s="210"/>
      <c r="H21" s="210"/>
      <c r="I21" s="210"/>
      <c r="J21" s="219"/>
    </row>
    <row r="22" spans="1:10" s="39" customFormat="1" x14ac:dyDescent="0.25">
      <c r="A22" s="217" t="s">
        <v>265</v>
      </c>
      <c r="B22" s="209" t="s">
        <v>349</v>
      </c>
      <c r="C22" s="210"/>
      <c r="D22" s="210">
        <v>48</v>
      </c>
      <c r="E22" s="210">
        <v>48</v>
      </c>
      <c r="F22" s="210"/>
      <c r="G22" s="210"/>
      <c r="H22" s="210"/>
      <c r="I22" s="210"/>
      <c r="J22" s="219"/>
    </row>
    <row r="23" spans="1:10" s="39" customFormat="1" ht="25.5" customHeight="1" x14ac:dyDescent="0.25">
      <c r="A23" s="217" t="s">
        <v>266</v>
      </c>
      <c r="B23" s="209" t="s">
        <v>554</v>
      </c>
      <c r="C23" s="210"/>
      <c r="D23" s="210">
        <v>275</v>
      </c>
      <c r="E23" s="210">
        <v>275</v>
      </c>
      <c r="F23" s="210"/>
      <c r="G23" s="210"/>
      <c r="H23" s="210"/>
      <c r="I23" s="210"/>
      <c r="J23" s="219"/>
    </row>
    <row r="24" spans="1:10" s="39" customFormat="1" x14ac:dyDescent="0.25">
      <c r="A24" s="217" t="s">
        <v>267</v>
      </c>
      <c r="B24" s="209" t="s">
        <v>401</v>
      </c>
      <c r="C24" s="210"/>
      <c r="D24" s="210">
        <v>24</v>
      </c>
      <c r="E24" s="210">
        <v>24</v>
      </c>
      <c r="F24" s="210"/>
      <c r="G24" s="210"/>
      <c r="H24" s="210"/>
      <c r="I24" s="210"/>
      <c r="J24" s="219"/>
    </row>
    <row r="25" spans="1:10" s="39" customFormat="1" ht="28.5" customHeight="1" x14ac:dyDescent="0.25">
      <c r="A25" s="217" t="s">
        <v>268</v>
      </c>
      <c r="B25" s="209" t="s">
        <v>381</v>
      </c>
      <c r="C25" s="210"/>
      <c r="D25" s="210">
        <v>10</v>
      </c>
      <c r="E25" s="210">
        <v>10</v>
      </c>
      <c r="F25" s="210"/>
      <c r="G25" s="210"/>
      <c r="H25" s="210"/>
      <c r="I25" s="210"/>
      <c r="J25" s="219"/>
    </row>
    <row r="26" spans="1:10" s="39" customFormat="1" x14ac:dyDescent="0.35">
      <c r="A26" s="217" t="s">
        <v>291</v>
      </c>
      <c r="B26" s="209" t="s">
        <v>256</v>
      </c>
      <c r="C26" s="210"/>
      <c r="D26" s="210">
        <v>76</v>
      </c>
      <c r="E26" s="220">
        <v>76</v>
      </c>
      <c r="F26" s="210"/>
      <c r="G26" s="210"/>
      <c r="H26" s="210"/>
      <c r="I26" s="210"/>
      <c r="J26" s="219"/>
    </row>
    <row r="27" spans="1:10" s="39" customFormat="1" ht="28.5" customHeight="1" x14ac:dyDescent="0.35">
      <c r="A27" s="217" t="s">
        <v>356</v>
      </c>
      <c r="B27" s="209" t="s">
        <v>257</v>
      </c>
      <c r="C27" s="210"/>
      <c r="D27" s="210">
        <v>18</v>
      </c>
      <c r="E27" s="220">
        <v>18</v>
      </c>
      <c r="F27" s="210"/>
      <c r="G27" s="210"/>
      <c r="H27" s="210"/>
      <c r="I27" s="210"/>
      <c r="J27" s="219"/>
    </row>
    <row r="28" spans="1:10" s="39" customFormat="1" x14ac:dyDescent="0.35">
      <c r="A28" s="217" t="s">
        <v>357</v>
      </c>
      <c r="B28" s="209" t="s">
        <v>301</v>
      </c>
      <c r="C28" s="221"/>
      <c r="D28" s="210">
        <v>17</v>
      </c>
      <c r="E28" s="222">
        <v>17</v>
      </c>
      <c r="F28" s="210"/>
      <c r="G28" s="223"/>
      <c r="H28" s="223"/>
      <c r="I28" s="223"/>
      <c r="J28" s="219"/>
    </row>
    <row r="29" spans="1:10" s="39" customFormat="1" x14ac:dyDescent="0.35">
      <c r="A29" s="217" t="s">
        <v>358</v>
      </c>
      <c r="B29" s="209" t="s">
        <v>302</v>
      </c>
      <c r="C29" s="221"/>
      <c r="D29" s="210">
        <v>47</v>
      </c>
      <c r="E29" s="222">
        <v>47</v>
      </c>
      <c r="F29" s="210"/>
      <c r="G29" s="223"/>
      <c r="H29" s="223"/>
      <c r="I29" s="223"/>
      <c r="J29" s="219"/>
    </row>
    <row r="30" spans="1:10" s="39" customFormat="1" x14ac:dyDescent="0.35">
      <c r="A30" s="217" t="s">
        <v>359</v>
      </c>
      <c r="B30" s="209" t="s">
        <v>303</v>
      </c>
      <c r="C30" s="221"/>
      <c r="D30" s="210">
        <v>77</v>
      </c>
      <c r="E30" s="222">
        <v>77</v>
      </c>
      <c r="F30" s="210"/>
      <c r="G30" s="223"/>
      <c r="H30" s="223"/>
      <c r="I30" s="223"/>
      <c r="J30" s="219"/>
    </row>
    <row r="31" spans="1:10" s="39" customFormat="1" ht="21.75" customHeight="1" x14ac:dyDescent="0.35">
      <c r="A31" s="217" t="s">
        <v>386</v>
      </c>
      <c r="B31" s="209" t="s">
        <v>382</v>
      </c>
      <c r="C31" s="221"/>
      <c r="D31" s="210">
        <v>3</v>
      </c>
      <c r="E31" s="222">
        <v>3</v>
      </c>
      <c r="F31" s="210"/>
      <c r="G31" s="223"/>
      <c r="H31" s="223"/>
      <c r="I31" s="223"/>
      <c r="J31" s="219"/>
    </row>
    <row r="32" spans="1:10" s="39" customFormat="1" ht="31.5" customHeight="1" x14ac:dyDescent="0.35">
      <c r="A32" s="217" t="s">
        <v>387</v>
      </c>
      <c r="B32" s="209" t="s">
        <v>595</v>
      </c>
      <c r="C32" s="221"/>
      <c r="D32" s="210">
        <v>53</v>
      </c>
      <c r="E32" s="222"/>
      <c r="F32" s="210"/>
      <c r="G32" s="223"/>
      <c r="H32" s="210">
        <v>53</v>
      </c>
      <c r="I32" s="223"/>
      <c r="J32" s="219"/>
    </row>
    <row r="33" spans="1:10" s="39" customFormat="1" x14ac:dyDescent="0.35">
      <c r="A33" s="217" t="s">
        <v>388</v>
      </c>
      <c r="B33" s="209" t="s">
        <v>383</v>
      </c>
      <c r="C33" s="221"/>
      <c r="D33" s="210">
        <v>142</v>
      </c>
      <c r="E33" s="220">
        <v>142</v>
      </c>
      <c r="F33" s="210"/>
      <c r="G33" s="223"/>
      <c r="H33" s="223"/>
      <c r="I33" s="223"/>
      <c r="J33" s="224"/>
    </row>
    <row r="34" spans="1:10" ht="26.25" x14ac:dyDescent="0.4">
      <c r="A34" s="90">
        <v>6</v>
      </c>
      <c r="B34" s="216" t="s">
        <v>18</v>
      </c>
      <c r="C34" s="73">
        <v>0</v>
      </c>
      <c r="D34" s="59">
        <v>50</v>
      </c>
      <c r="E34" s="59">
        <v>50</v>
      </c>
      <c r="F34" s="59">
        <v>0</v>
      </c>
      <c r="G34" s="59">
        <v>0</v>
      </c>
      <c r="H34" s="59">
        <v>0</v>
      </c>
      <c r="I34" s="59">
        <v>0</v>
      </c>
      <c r="J34" s="120">
        <f t="shared" ref="J34" si="2">SUM(J35:J35)</f>
        <v>0</v>
      </c>
    </row>
    <row r="35" spans="1:10" s="39" customFormat="1" ht="167.25" customHeight="1" x14ac:dyDescent="0.25">
      <c r="A35" s="217" t="s">
        <v>391</v>
      </c>
      <c r="B35" s="209" t="s">
        <v>223</v>
      </c>
      <c r="C35" s="210"/>
      <c r="D35" s="210">
        <v>50</v>
      </c>
      <c r="E35" s="210">
        <v>50</v>
      </c>
      <c r="F35" s="210"/>
      <c r="G35" s="210"/>
      <c r="H35" s="210"/>
      <c r="I35" s="210"/>
      <c r="J35" s="209" t="s">
        <v>704</v>
      </c>
    </row>
    <row r="36" spans="1:10" ht="26.25" x14ac:dyDescent="0.25">
      <c r="A36" s="90">
        <v>7</v>
      </c>
      <c r="B36" s="216" t="s">
        <v>22</v>
      </c>
      <c r="C36" s="73">
        <v>0</v>
      </c>
      <c r="D36" s="73">
        <v>147</v>
      </c>
      <c r="E36" s="73">
        <v>147</v>
      </c>
      <c r="F36" s="73">
        <v>0</v>
      </c>
      <c r="G36" s="73">
        <v>0</v>
      </c>
      <c r="H36" s="73">
        <v>0</v>
      </c>
      <c r="I36" s="73">
        <v>0</v>
      </c>
      <c r="J36" s="121">
        <f t="shared" ref="J36" si="3">SUM(J37:J46)</f>
        <v>0</v>
      </c>
    </row>
    <row r="37" spans="1:10" ht="27" customHeight="1" x14ac:dyDescent="0.35">
      <c r="A37" s="217" t="s">
        <v>392</v>
      </c>
      <c r="B37" s="225" t="s">
        <v>546</v>
      </c>
      <c r="C37" s="226"/>
      <c r="D37" s="210">
        <v>4</v>
      </c>
      <c r="E37" s="153">
        <v>4</v>
      </c>
      <c r="F37" s="226"/>
      <c r="G37" s="226"/>
      <c r="H37" s="226"/>
      <c r="I37" s="226"/>
      <c r="J37" s="227" t="s">
        <v>665</v>
      </c>
    </row>
    <row r="38" spans="1:10" x14ac:dyDescent="0.35">
      <c r="A38" s="217" t="s">
        <v>393</v>
      </c>
      <c r="B38" s="225" t="s">
        <v>304</v>
      </c>
      <c r="C38" s="226"/>
      <c r="D38" s="210">
        <v>4</v>
      </c>
      <c r="E38" s="153">
        <v>4</v>
      </c>
      <c r="F38" s="226"/>
      <c r="G38" s="226"/>
      <c r="H38" s="226"/>
      <c r="I38" s="226"/>
      <c r="J38" s="228"/>
    </row>
    <row r="39" spans="1:10" x14ac:dyDescent="0.35">
      <c r="A39" s="217" t="s">
        <v>394</v>
      </c>
      <c r="B39" s="225" t="s">
        <v>553</v>
      </c>
      <c r="C39" s="226"/>
      <c r="D39" s="210">
        <v>3</v>
      </c>
      <c r="E39" s="153">
        <v>3</v>
      </c>
      <c r="F39" s="226"/>
      <c r="G39" s="226"/>
      <c r="H39" s="226"/>
      <c r="I39" s="226"/>
      <c r="J39" s="228"/>
    </row>
    <row r="40" spans="1:10" ht="46.5" x14ac:dyDescent="0.35">
      <c r="A40" s="217" t="s">
        <v>395</v>
      </c>
      <c r="B40" s="209" t="s">
        <v>552</v>
      </c>
      <c r="C40" s="226"/>
      <c r="D40" s="210">
        <v>22</v>
      </c>
      <c r="E40" s="153">
        <v>22</v>
      </c>
      <c r="F40" s="226"/>
      <c r="G40" s="226"/>
      <c r="H40" s="226"/>
      <c r="I40" s="226"/>
      <c r="J40" s="228"/>
    </row>
    <row r="41" spans="1:10" x14ac:dyDescent="0.35">
      <c r="A41" s="217" t="s">
        <v>396</v>
      </c>
      <c r="B41" s="209" t="s">
        <v>551</v>
      </c>
      <c r="C41" s="226"/>
      <c r="D41" s="210">
        <v>25</v>
      </c>
      <c r="E41" s="153">
        <v>25</v>
      </c>
      <c r="F41" s="226"/>
      <c r="G41" s="226"/>
      <c r="H41" s="226"/>
      <c r="I41" s="226"/>
      <c r="J41" s="228"/>
    </row>
    <row r="42" spans="1:10" ht="49.5" customHeight="1" x14ac:dyDescent="0.35">
      <c r="A42" s="217" t="s">
        <v>397</v>
      </c>
      <c r="B42" s="209" t="s">
        <v>550</v>
      </c>
      <c r="C42" s="226"/>
      <c r="D42" s="210">
        <v>8</v>
      </c>
      <c r="E42" s="153">
        <v>8</v>
      </c>
      <c r="F42" s="226"/>
      <c r="G42" s="226"/>
      <c r="H42" s="226"/>
      <c r="I42" s="226"/>
      <c r="J42" s="228"/>
    </row>
    <row r="43" spans="1:10" ht="79.5" customHeight="1" x14ac:dyDescent="0.35">
      <c r="A43" s="217" t="s">
        <v>398</v>
      </c>
      <c r="B43" s="209" t="s">
        <v>549</v>
      </c>
      <c r="C43" s="226"/>
      <c r="D43" s="210">
        <v>50</v>
      </c>
      <c r="E43" s="153">
        <v>50</v>
      </c>
      <c r="F43" s="226"/>
      <c r="G43" s="226"/>
      <c r="H43" s="226"/>
      <c r="I43" s="226"/>
      <c r="J43" s="228"/>
    </row>
    <row r="44" spans="1:10" x14ac:dyDescent="0.35">
      <c r="A44" s="217" t="s">
        <v>399</v>
      </c>
      <c r="B44" s="209" t="s">
        <v>380</v>
      </c>
      <c r="C44" s="226"/>
      <c r="D44" s="210">
        <v>3</v>
      </c>
      <c r="E44" s="153">
        <v>3</v>
      </c>
      <c r="F44" s="226"/>
      <c r="G44" s="226"/>
      <c r="H44" s="226"/>
      <c r="I44" s="226"/>
      <c r="J44" s="228"/>
    </row>
    <row r="45" spans="1:10" ht="46.5" x14ac:dyDescent="0.35">
      <c r="A45" s="217" t="s">
        <v>400</v>
      </c>
      <c r="B45" s="209" t="s">
        <v>548</v>
      </c>
      <c r="C45" s="226"/>
      <c r="D45" s="210">
        <v>2</v>
      </c>
      <c r="E45" s="153">
        <v>2</v>
      </c>
      <c r="F45" s="226"/>
      <c r="G45" s="226"/>
      <c r="H45" s="226"/>
      <c r="I45" s="226"/>
      <c r="J45" s="228"/>
    </row>
    <row r="46" spans="1:10" x14ac:dyDescent="0.35">
      <c r="A46" s="217" t="s">
        <v>545</v>
      </c>
      <c r="B46" s="209" t="s">
        <v>547</v>
      </c>
      <c r="C46" s="226"/>
      <c r="D46" s="226">
        <v>26</v>
      </c>
      <c r="E46" s="153">
        <v>26</v>
      </c>
      <c r="F46" s="226"/>
      <c r="G46" s="226"/>
      <c r="H46" s="226"/>
      <c r="I46" s="226"/>
      <c r="J46" s="229"/>
    </row>
    <row r="47" spans="1:10" ht="26.25" x14ac:dyDescent="0.4">
      <c r="A47" s="102" t="s">
        <v>219</v>
      </c>
      <c r="B47" s="43" t="s">
        <v>24</v>
      </c>
      <c r="C47" s="74">
        <v>500</v>
      </c>
      <c r="D47" s="60">
        <v>401</v>
      </c>
      <c r="E47" s="60">
        <v>400</v>
      </c>
      <c r="F47" s="60">
        <v>0</v>
      </c>
      <c r="G47" s="60">
        <v>0</v>
      </c>
      <c r="H47" s="60">
        <v>0</v>
      </c>
      <c r="I47" s="60">
        <v>1</v>
      </c>
      <c r="J47" s="122">
        <f t="shared" ref="J47" si="4">J48+J50</f>
        <v>0</v>
      </c>
    </row>
    <row r="48" spans="1:10" ht="26.25" x14ac:dyDescent="0.25">
      <c r="A48" s="89"/>
      <c r="B48" s="56" t="s">
        <v>25</v>
      </c>
      <c r="C48" s="72">
        <v>500</v>
      </c>
      <c r="D48" s="72">
        <v>1</v>
      </c>
      <c r="E48" s="72">
        <v>0</v>
      </c>
      <c r="F48" s="72">
        <v>0</v>
      </c>
      <c r="G48" s="72">
        <v>0</v>
      </c>
      <c r="H48" s="72">
        <v>0</v>
      </c>
      <c r="I48" s="72">
        <v>1</v>
      </c>
      <c r="J48" s="123">
        <f t="shared" ref="J48" si="5">SUM(J49:J49)</f>
        <v>0</v>
      </c>
    </row>
    <row r="49" spans="1:10" ht="72" customHeight="1" x14ac:dyDescent="0.25">
      <c r="A49" s="208" t="s">
        <v>12</v>
      </c>
      <c r="B49" s="230" t="s">
        <v>26</v>
      </c>
      <c r="C49" s="210">
        <v>500</v>
      </c>
      <c r="D49" s="210">
        <v>1</v>
      </c>
      <c r="E49" s="210"/>
      <c r="F49" s="210"/>
      <c r="G49" s="231"/>
      <c r="H49" s="231"/>
      <c r="I49" s="232">
        <v>1</v>
      </c>
      <c r="J49" s="230" t="s">
        <v>589</v>
      </c>
    </row>
    <row r="50" spans="1:10" ht="26.25" x14ac:dyDescent="0.4">
      <c r="A50" s="91"/>
      <c r="B50" s="44" t="s">
        <v>27</v>
      </c>
      <c r="C50" s="72">
        <v>0</v>
      </c>
      <c r="D50" s="58">
        <v>400</v>
      </c>
      <c r="E50" s="58">
        <v>400</v>
      </c>
      <c r="F50" s="58">
        <v>0</v>
      </c>
      <c r="G50" s="58">
        <v>0</v>
      </c>
      <c r="H50" s="58">
        <v>0</v>
      </c>
      <c r="I50" s="58">
        <v>0</v>
      </c>
      <c r="J50" s="119">
        <f t="shared" ref="J50" si="6">J51</f>
        <v>0</v>
      </c>
    </row>
    <row r="51" spans="1:10" ht="26.25" x14ac:dyDescent="0.25">
      <c r="A51" s="95">
        <v>2</v>
      </c>
      <c r="B51" s="47" t="s">
        <v>14</v>
      </c>
      <c r="C51" s="73">
        <v>0</v>
      </c>
      <c r="D51" s="73">
        <v>400</v>
      </c>
      <c r="E51" s="73">
        <v>400</v>
      </c>
      <c r="F51" s="73">
        <v>0</v>
      </c>
      <c r="G51" s="73">
        <v>0</v>
      </c>
      <c r="H51" s="73">
        <v>0</v>
      </c>
      <c r="I51" s="73">
        <v>0</v>
      </c>
      <c r="J51" s="121">
        <f t="shared" ref="J51" si="7">SUM(J52:J55)</f>
        <v>0</v>
      </c>
    </row>
    <row r="52" spans="1:10" x14ac:dyDescent="0.25">
      <c r="A52" s="233" t="s">
        <v>15</v>
      </c>
      <c r="B52" s="234" t="s">
        <v>564</v>
      </c>
      <c r="C52" s="235"/>
      <c r="D52" s="226">
        <v>60</v>
      </c>
      <c r="E52" s="226">
        <v>60</v>
      </c>
      <c r="F52" s="226"/>
      <c r="G52" s="226"/>
      <c r="H52" s="226"/>
      <c r="I52" s="226"/>
      <c r="J52" s="236" t="s">
        <v>622</v>
      </c>
    </row>
    <row r="53" spans="1:10" x14ac:dyDescent="0.25">
      <c r="A53" s="233" t="s">
        <v>16</v>
      </c>
      <c r="B53" s="234" t="s">
        <v>562</v>
      </c>
      <c r="C53" s="235"/>
      <c r="D53" s="226">
        <v>10</v>
      </c>
      <c r="E53" s="226">
        <v>10</v>
      </c>
      <c r="F53" s="226"/>
      <c r="G53" s="226"/>
      <c r="H53" s="226"/>
      <c r="I53" s="226"/>
      <c r="J53" s="237"/>
    </row>
    <row r="54" spans="1:10" x14ac:dyDescent="0.25">
      <c r="A54" s="233" t="s">
        <v>17</v>
      </c>
      <c r="B54" s="234" t="s">
        <v>563</v>
      </c>
      <c r="C54" s="235"/>
      <c r="D54" s="226">
        <v>55</v>
      </c>
      <c r="E54" s="226">
        <v>55</v>
      </c>
      <c r="F54" s="226"/>
      <c r="G54" s="226"/>
      <c r="H54" s="226"/>
      <c r="I54" s="226"/>
      <c r="J54" s="237"/>
    </row>
    <row r="55" spans="1:10" x14ac:dyDescent="0.25">
      <c r="A55" s="233" t="s">
        <v>675</v>
      </c>
      <c r="B55" s="234" t="s">
        <v>587</v>
      </c>
      <c r="C55" s="235"/>
      <c r="D55" s="226">
        <v>275</v>
      </c>
      <c r="E55" s="226">
        <v>275</v>
      </c>
      <c r="F55" s="226"/>
      <c r="G55" s="226"/>
      <c r="H55" s="226"/>
      <c r="I55" s="226"/>
      <c r="J55" s="329" t="s">
        <v>623</v>
      </c>
    </row>
    <row r="56" spans="1:10" ht="26.25" x14ac:dyDescent="0.4">
      <c r="A56" s="102" t="s">
        <v>276</v>
      </c>
      <c r="B56" s="43" t="s">
        <v>29</v>
      </c>
      <c r="C56" s="75">
        <v>119645</v>
      </c>
      <c r="D56" s="61">
        <v>49388</v>
      </c>
      <c r="E56" s="61">
        <v>5988</v>
      </c>
      <c r="F56" s="61">
        <v>39072</v>
      </c>
      <c r="G56" s="61">
        <v>0</v>
      </c>
      <c r="H56" s="61">
        <v>0</v>
      </c>
      <c r="I56" s="61">
        <v>4328</v>
      </c>
      <c r="J56" s="124">
        <f t="shared" ref="J56" si="8">J57+J69+J129</f>
        <v>0</v>
      </c>
    </row>
    <row r="57" spans="1:10" ht="26.25" x14ac:dyDescent="0.4">
      <c r="A57" s="91"/>
      <c r="B57" s="44" t="s">
        <v>30</v>
      </c>
      <c r="C57" s="76">
        <v>47501</v>
      </c>
      <c r="D57" s="62">
        <v>2512</v>
      </c>
      <c r="E57" s="62">
        <v>881</v>
      </c>
      <c r="F57" s="62">
        <v>1312</v>
      </c>
      <c r="G57" s="62">
        <v>0</v>
      </c>
      <c r="H57" s="62">
        <v>0</v>
      </c>
      <c r="I57" s="62">
        <v>319</v>
      </c>
      <c r="J57" s="125">
        <f t="shared" ref="J57" si="9">SUM(J58:J68)</f>
        <v>0</v>
      </c>
    </row>
    <row r="58" spans="1:10" ht="69.75" x14ac:dyDescent="0.25">
      <c r="A58" s="238">
        <v>1</v>
      </c>
      <c r="B58" s="230" t="s">
        <v>31</v>
      </c>
      <c r="C58" s="211"/>
      <c r="D58" s="210">
        <v>10</v>
      </c>
      <c r="E58" s="211">
        <v>0</v>
      </c>
      <c r="F58" s="211"/>
      <c r="G58" s="211"/>
      <c r="H58" s="211"/>
      <c r="I58" s="211">
        <v>10</v>
      </c>
      <c r="J58" s="230" t="s">
        <v>705</v>
      </c>
    </row>
    <row r="59" spans="1:10" x14ac:dyDescent="0.25">
      <c r="A59" s="238"/>
      <c r="B59" s="230"/>
      <c r="C59" s="211"/>
      <c r="D59" s="210"/>
      <c r="E59" s="211"/>
      <c r="F59" s="211"/>
      <c r="G59" s="211"/>
      <c r="H59" s="211"/>
      <c r="I59" s="211"/>
      <c r="J59" s="230"/>
    </row>
    <row r="60" spans="1:10" x14ac:dyDescent="0.25">
      <c r="A60" s="238"/>
      <c r="B60" s="230"/>
      <c r="C60" s="211"/>
      <c r="D60" s="210"/>
      <c r="E60" s="211"/>
      <c r="F60" s="211"/>
      <c r="G60" s="211"/>
      <c r="H60" s="211"/>
      <c r="I60" s="211"/>
      <c r="J60" s="230"/>
    </row>
    <row r="61" spans="1:10" ht="69.75" x14ac:dyDescent="0.25">
      <c r="A61" s="238">
        <v>2</v>
      </c>
      <c r="B61" s="230" t="s">
        <v>33</v>
      </c>
      <c r="C61" s="211"/>
      <c r="D61" s="210">
        <v>150</v>
      </c>
      <c r="E61" s="211"/>
      <c r="F61" s="211"/>
      <c r="G61" s="211"/>
      <c r="H61" s="211"/>
      <c r="I61" s="211">
        <v>150</v>
      </c>
      <c r="J61" s="230" t="s">
        <v>706</v>
      </c>
    </row>
    <row r="62" spans="1:10" ht="83.25" customHeight="1" x14ac:dyDescent="0.25">
      <c r="A62" s="238">
        <v>3</v>
      </c>
      <c r="B62" s="230" t="s">
        <v>34</v>
      </c>
      <c r="C62" s="211"/>
      <c r="D62" s="210">
        <v>869</v>
      </c>
      <c r="E62" s="211">
        <v>722</v>
      </c>
      <c r="F62" s="211">
        <v>147</v>
      </c>
      <c r="G62" s="211"/>
      <c r="H62" s="211"/>
      <c r="I62" s="211"/>
      <c r="J62" s="209" t="s">
        <v>707</v>
      </c>
    </row>
    <row r="63" spans="1:10" ht="83.25" customHeight="1" x14ac:dyDescent="0.25">
      <c r="A63" s="238">
        <v>4</v>
      </c>
      <c r="B63" s="230" t="s">
        <v>36</v>
      </c>
      <c r="C63" s="211"/>
      <c r="D63" s="210">
        <v>1299</v>
      </c>
      <c r="E63" s="211">
        <v>134</v>
      </c>
      <c r="F63" s="211">
        <v>1165</v>
      </c>
      <c r="G63" s="211"/>
      <c r="H63" s="211"/>
      <c r="I63" s="211"/>
      <c r="J63" s="230" t="s">
        <v>614</v>
      </c>
    </row>
    <row r="64" spans="1:10" ht="93.75" customHeight="1" x14ac:dyDescent="0.25">
      <c r="A64" s="238">
        <v>5</v>
      </c>
      <c r="B64" s="230" t="s">
        <v>579</v>
      </c>
      <c r="C64" s="211">
        <v>7071</v>
      </c>
      <c r="D64" s="210">
        <v>10</v>
      </c>
      <c r="E64" s="211">
        <v>10</v>
      </c>
      <c r="F64" s="211"/>
      <c r="G64" s="211"/>
      <c r="H64" s="211"/>
      <c r="I64" s="211"/>
      <c r="J64" s="230" t="s">
        <v>709</v>
      </c>
    </row>
    <row r="65" spans="1:10" ht="93" customHeight="1" x14ac:dyDescent="0.25">
      <c r="A65" s="238">
        <v>6</v>
      </c>
      <c r="B65" s="230" t="s">
        <v>39</v>
      </c>
      <c r="C65" s="211">
        <v>4795</v>
      </c>
      <c r="D65" s="210">
        <v>5</v>
      </c>
      <c r="E65" s="211">
        <v>5</v>
      </c>
      <c r="F65" s="211"/>
      <c r="G65" s="211"/>
      <c r="H65" s="211"/>
      <c r="I65" s="211"/>
      <c r="J65" s="230" t="s">
        <v>708</v>
      </c>
    </row>
    <row r="66" spans="1:10" ht="115.5" customHeight="1" x14ac:dyDescent="0.25">
      <c r="A66" s="238">
        <v>7</v>
      </c>
      <c r="B66" s="230" t="s">
        <v>41</v>
      </c>
      <c r="C66" s="211">
        <v>0</v>
      </c>
      <c r="D66" s="210">
        <v>154</v>
      </c>
      <c r="E66" s="211"/>
      <c r="F66" s="211"/>
      <c r="G66" s="211"/>
      <c r="H66" s="211"/>
      <c r="I66" s="211">
        <v>154</v>
      </c>
      <c r="J66" s="230" t="s">
        <v>710</v>
      </c>
    </row>
    <row r="67" spans="1:10" ht="94.5" customHeight="1" x14ac:dyDescent="0.25">
      <c r="A67" s="238">
        <v>8</v>
      </c>
      <c r="B67" s="230" t="s">
        <v>43</v>
      </c>
      <c r="C67" s="210">
        <v>19643</v>
      </c>
      <c r="D67" s="210">
        <v>5</v>
      </c>
      <c r="E67" s="211"/>
      <c r="F67" s="211"/>
      <c r="G67" s="211"/>
      <c r="H67" s="211"/>
      <c r="I67" s="211">
        <v>5</v>
      </c>
      <c r="J67" s="230" t="s">
        <v>711</v>
      </c>
    </row>
    <row r="68" spans="1:10" ht="116.25" customHeight="1" x14ac:dyDescent="0.25">
      <c r="A68" s="238">
        <v>9</v>
      </c>
      <c r="B68" s="234" t="s">
        <v>45</v>
      </c>
      <c r="C68" s="211">
        <v>15992</v>
      </c>
      <c r="D68" s="210">
        <v>10</v>
      </c>
      <c r="E68" s="211">
        <v>10</v>
      </c>
      <c r="F68" s="211"/>
      <c r="G68" s="211"/>
      <c r="H68" s="211"/>
      <c r="I68" s="211"/>
      <c r="J68" s="230" t="s">
        <v>712</v>
      </c>
    </row>
    <row r="69" spans="1:10" ht="26.25" x14ac:dyDescent="0.4">
      <c r="A69" s="91"/>
      <c r="B69" s="44" t="s">
        <v>46</v>
      </c>
      <c r="C69" s="76">
        <v>66564</v>
      </c>
      <c r="D69" s="62">
        <v>41980</v>
      </c>
      <c r="E69" s="62">
        <v>4780</v>
      </c>
      <c r="F69" s="62">
        <v>33191</v>
      </c>
      <c r="G69" s="62">
        <v>0</v>
      </c>
      <c r="H69" s="62">
        <v>0</v>
      </c>
      <c r="I69" s="62">
        <v>4009</v>
      </c>
      <c r="J69" s="125">
        <f t="shared" ref="J69" si="10">SUM(J70:J84)</f>
        <v>0</v>
      </c>
    </row>
    <row r="70" spans="1:10" ht="87" customHeight="1" x14ac:dyDescent="0.25">
      <c r="A70" s="239" t="s">
        <v>12</v>
      </c>
      <c r="B70" s="213" t="s">
        <v>47</v>
      </c>
      <c r="C70" s="210"/>
      <c r="D70" s="210">
        <v>40</v>
      </c>
      <c r="E70" s="210">
        <v>40</v>
      </c>
      <c r="F70" s="210"/>
      <c r="G70" s="210"/>
      <c r="H70" s="210"/>
      <c r="I70" s="210"/>
      <c r="J70" s="230" t="s">
        <v>713</v>
      </c>
    </row>
    <row r="71" spans="1:10" ht="90.75" customHeight="1" x14ac:dyDescent="0.25">
      <c r="A71" s="240" t="s">
        <v>13</v>
      </c>
      <c r="B71" s="234" t="s">
        <v>48</v>
      </c>
      <c r="C71" s="210"/>
      <c r="D71" s="210">
        <v>207</v>
      </c>
      <c r="E71" s="210">
        <v>207</v>
      </c>
      <c r="F71" s="210"/>
      <c r="G71" s="210"/>
      <c r="H71" s="211"/>
      <c r="I71" s="210"/>
      <c r="J71" s="230" t="s">
        <v>714</v>
      </c>
    </row>
    <row r="72" spans="1:10" ht="69.75" x14ac:dyDescent="0.25">
      <c r="A72" s="238" t="s">
        <v>32</v>
      </c>
      <c r="B72" s="230" t="s">
        <v>49</v>
      </c>
      <c r="C72" s="226"/>
      <c r="D72" s="210">
        <v>2667</v>
      </c>
      <c r="E72" s="210">
        <v>2667</v>
      </c>
      <c r="F72" s="210"/>
      <c r="G72" s="210"/>
      <c r="H72" s="210"/>
      <c r="I72" s="210"/>
      <c r="J72" s="230" t="s">
        <v>692</v>
      </c>
    </row>
    <row r="73" spans="1:10" ht="99" customHeight="1" x14ac:dyDescent="0.25">
      <c r="A73" s="239" t="s">
        <v>21</v>
      </c>
      <c r="B73" s="213" t="s">
        <v>50</v>
      </c>
      <c r="C73" s="210">
        <v>8182</v>
      </c>
      <c r="D73" s="210">
        <v>5</v>
      </c>
      <c r="E73" s="210">
        <v>5</v>
      </c>
      <c r="F73" s="210"/>
      <c r="G73" s="210"/>
      <c r="H73" s="210"/>
      <c r="I73" s="210"/>
      <c r="J73" s="230" t="s">
        <v>715</v>
      </c>
    </row>
    <row r="74" spans="1:10" ht="99.75" customHeight="1" x14ac:dyDescent="0.25">
      <c r="A74" s="238" t="s">
        <v>35</v>
      </c>
      <c r="B74" s="230" t="s">
        <v>228</v>
      </c>
      <c r="C74" s="210"/>
      <c r="D74" s="210">
        <v>15496</v>
      </c>
      <c r="E74" s="210"/>
      <c r="F74" s="210">
        <v>12487</v>
      </c>
      <c r="G74" s="210"/>
      <c r="H74" s="210"/>
      <c r="I74" s="210">
        <v>3009</v>
      </c>
      <c r="J74" s="230" t="s">
        <v>716</v>
      </c>
    </row>
    <row r="75" spans="1:10" ht="79.5" customHeight="1" x14ac:dyDescent="0.25">
      <c r="A75" s="238" t="s">
        <v>37</v>
      </c>
      <c r="B75" s="230" t="s">
        <v>51</v>
      </c>
      <c r="C75" s="210">
        <v>12626</v>
      </c>
      <c r="D75" s="210">
        <v>9294</v>
      </c>
      <c r="E75" s="210">
        <v>728</v>
      </c>
      <c r="F75" s="210">
        <v>7906</v>
      </c>
      <c r="G75" s="210"/>
      <c r="H75" s="210"/>
      <c r="I75" s="210">
        <v>660</v>
      </c>
      <c r="J75" s="230" t="s">
        <v>717</v>
      </c>
    </row>
    <row r="76" spans="1:10" ht="118.5" customHeight="1" x14ac:dyDescent="0.25">
      <c r="A76" s="238" t="s">
        <v>38</v>
      </c>
      <c r="B76" s="230" t="s">
        <v>54</v>
      </c>
      <c r="C76" s="210">
        <v>6525</v>
      </c>
      <c r="D76" s="210">
        <v>5</v>
      </c>
      <c r="E76" s="210">
        <v>5</v>
      </c>
      <c r="F76" s="210"/>
      <c r="G76" s="210"/>
      <c r="H76" s="210"/>
      <c r="I76" s="210"/>
      <c r="J76" s="230" t="s">
        <v>718</v>
      </c>
    </row>
    <row r="77" spans="1:10" ht="77.25" customHeight="1" x14ac:dyDescent="0.25">
      <c r="A77" s="238" t="s">
        <v>40</v>
      </c>
      <c r="B77" s="230" t="s">
        <v>56</v>
      </c>
      <c r="C77" s="210"/>
      <c r="D77" s="210">
        <v>497</v>
      </c>
      <c r="E77" s="210"/>
      <c r="F77" s="210">
        <v>157</v>
      </c>
      <c r="G77" s="210"/>
      <c r="H77" s="210"/>
      <c r="I77" s="210">
        <v>340</v>
      </c>
      <c r="J77" s="230" t="s">
        <v>719</v>
      </c>
    </row>
    <row r="78" spans="1:10" ht="92.25" customHeight="1" x14ac:dyDescent="0.25">
      <c r="A78" s="238" t="s">
        <v>42</v>
      </c>
      <c r="B78" s="230" t="s">
        <v>57</v>
      </c>
      <c r="C78" s="210">
        <v>39231</v>
      </c>
      <c r="D78" s="210">
        <v>50</v>
      </c>
      <c r="E78" s="210">
        <v>50</v>
      </c>
      <c r="F78" s="210"/>
      <c r="G78" s="210"/>
      <c r="H78" s="210"/>
      <c r="I78" s="210"/>
      <c r="J78" s="230" t="s">
        <v>720</v>
      </c>
    </row>
    <row r="79" spans="1:10" ht="71.25" customHeight="1" x14ac:dyDescent="0.25">
      <c r="A79" s="238" t="s">
        <v>44</v>
      </c>
      <c r="B79" s="230" t="s">
        <v>58</v>
      </c>
      <c r="C79" s="210"/>
      <c r="D79" s="210">
        <v>102</v>
      </c>
      <c r="E79" s="210">
        <v>102</v>
      </c>
      <c r="F79" s="210"/>
      <c r="G79" s="210"/>
      <c r="H79" s="210"/>
      <c r="I79" s="210"/>
      <c r="J79" s="230" t="s">
        <v>721</v>
      </c>
    </row>
    <row r="80" spans="1:10" ht="74.25" customHeight="1" x14ac:dyDescent="0.25">
      <c r="A80" s="238" t="s">
        <v>52</v>
      </c>
      <c r="B80" s="230" t="s">
        <v>59</v>
      </c>
      <c r="C80" s="210"/>
      <c r="D80" s="210">
        <v>1343</v>
      </c>
      <c r="E80" s="210">
        <v>260</v>
      </c>
      <c r="F80" s="210">
        <v>1083</v>
      </c>
      <c r="G80" s="210"/>
      <c r="H80" s="210"/>
      <c r="I80" s="210"/>
      <c r="J80" s="230" t="s">
        <v>722</v>
      </c>
    </row>
    <row r="81" spans="1:10" ht="61.5" customHeight="1" x14ac:dyDescent="0.25">
      <c r="A81" s="238" t="s">
        <v>53</v>
      </c>
      <c r="B81" s="230" t="s">
        <v>227</v>
      </c>
      <c r="C81" s="210">
        <v>0</v>
      </c>
      <c r="D81" s="210">
        <v>1</v>
      </c>
      <c r="E81" s="210">
        <v>1</v>
      </c>
      <c r="F81" s="210"/>
      <c r="G81" s="210"/>
      <c r="H81" s="210"/>
      <c r="I81" s="210"/>
      <c r="J81" s="230" t="s">
        <v>723</v>
      </c>
    </row>
    <row r="82" spans="1:10" ht="112.5" customHeight="1" x14ac:dyDescent="0.25">
      <c r="A82" s="238" t="s">
        <v>55</v>
      </c>
      <c r="B82" s="230" t="s">
        <v>231</v>
      </c>
      <c r="C82" s="210"/>
      <c r="D82" s="210">
        <v>11657</v>
      </c>
      <c r="E82" s="210">
        <v>99</v>
      </c>
      <c r="F82" s="210">
        <v>11558</v>
      </c>
      <c r="G82" s="210"/>
      <c r="H82" s="210"/>
      <c r="I82" s="210"/>
      <c r="J82" s="230" t="s">
        <v>724</v>
      </c>
    </row>
    <row r="83" spans="1:10" x14ac:dyDescent="0.25">
      <c r="A83" s="240">
        <v>14</v>
      </c>
      <c r="B83" s="234" t="s">
        <v>290</v>
      </c>
      <c r="C83" s="210"/>
      <c r="D83" s="210">
        <v>1</v>
      </c>
      <c r="E83" s="210">
        <v>1</v>
      </c>
      <c r="F83" s="210"/>
      <c r="G83" s="210"/>
      <c r="H83" s="210"/>
      <c r="I83" s="210"/>
      <c r="J83" s="230" t="s">
        <v>625</v>
      </c>
    </row>
    <row r="84" spans="1:10" ht="26.25" x14ac:dyDescent="0.25">
      <c r="A84" s="96">
        <v>15</v>
      </c>
      <c r="B84" s="47" t="s">
        <v>60</v>
      </c>
      <c r="C84" s="77">
        <v>0</v>
      </c>
      <c r="D84" s="77">
        <v>615</v>
      </c>
      <c r="E84" s="77">
        <v>615</v>
      </c>
      <c r="F84" s="77">
        <v>0</v>
      </c>
      <c r="G84" s="77">
        <v>0</v>
      </c>
      <c r="H84" s="77">
        <v>0</v>
      </c>
      <c r="I84" s="77">
        <v>0</v>
      </c>
      <c r="J84" s="126">
        <f t="shared" ref="J84" si="11">J85+J88+J91+J97+J99+J102+J109+J112+J114+J116+J120+J123+J127</f>
        <v>0</v>
      </c>
    </row>
    <row r="85" spans="1:10" x14ac:dyDescent="0.35">
      <c r="A85" s="105" t="s">
        <v>416</v>
      </c>
      <c r="B85" s="106" t="s">
        <v>61</v>
      </c>
      <c r="C85" s="147">
        <v>0</v>
      </c>
      <c r="D85" s="113">
        <v>53</v>
      </c>
      <c r="E85" s="113">
        <v>53</v>
      </c>
      <c r="F85" s="113">
        <v>0</v>
      </c>
      <c r="G85" s="113">
        <v>0</v>
      </c>
      <c r="H85" s="113">
        <v>0</v>
      </c>
      <c r="I85" s="113">
        <v>0</v>
      </c>
      <c r="J85" s="155">
        <f t="shared" ref="J85" si="12">SUM(J86:J87)</f>
        <v>0</v>
      </c>
    </row>
    <row r="86" spans="1:10" x14ac:dyDescent="0.35">
      <c r="A86" s="217" t="s">
        <v>676</v>
      </c>
      <c r="B86" s="241" t="s">
        <v>312</v>
      </c>
      <c r="C86" s="210"/>
      <c r="D86" s="210">
        <v>43</v>
      </c>
      <c r="E86" s="214">
        <v>43</v>
      </c>
      <c r="F86" s="210"/>
      <c r="G86" s="210"/>
      <c r="H86" s="210"/>
      <c r="I86" s="210"/>
      <c r="J86" s="236" t="s">
        <v>666</v>
      </c>
    </row>
    <row r="87" spans="1:10" x14ac:dyDescent="0.35">
      <c r="A87" s="217" t="s">
        <v>417</v>
      </c>
      <c r="B87" s="241" t="s">
        <v>390</v>
      </c>
      <c r="C87" s="210"/>
      <c r="D87" s="210">
        <v>10</v>
      </c>
      <c r="E87" s="214">
        <v>10</v>
      </c>
      <c r="F87" s="210"/>
      <c r="G87" s="210"/>
      <c r="H87" s="210"/>
      <c r="I87" s="210"/>
      <c r="J87" s="242"/>
    </row>
    <row r="88" spans="1:10" x14ac:dyDescent="0.35">
      <c r="A88" s="146" t="s">
        <v>418</v>
      </c>
      <c r="B88" s="140" t="s">
        <v>243</v>
      </c>
      <c r="C88" s="147">
        <v>0</v>
      </c>
      <c r="D88" s="113">
        <v>29</v>
      </c>
      <c r="E88" s="113">
        <v>29</v>
      </c>
      <c r="F88" s="113">
        <v>0</v>
      </c>
      <c r="G88" s="113">
        <v>0</v>
      </c>
      <c r="H88" s="113">
        <v>0</v>
      </c>
      <c r="I88" s="113">
        <v>0</v>
      </c>
      <c r="J88" s="155">
        <f>SUM(J89:J90)</f>
        <v>0</v>
      </c>
    </row>
    <row r="89" spans="1:10" x14ac:dyDescent="0.35">
      <c r="A89" s="217" t="s">
        <v>677</v>
      </c>
      <c r="B89" s="241" t="s">
        <v>571</v>
      </c>
      <c r="C89" s="210"/>
      <c r="D89" s="210">
        <v>23</v>
      </c>
      <c r="E89" s="214">
        <v>23</v>
      </c>
      <c r="F89" s="210"/>
      <c r="G89" s="210"/>
      <c r="H89" s="210"/>
      <c r="I89" s="210"/>
      <c r="J89" s="243" t="s">
        <v>667</v>
      </c>
    </row>
    <row r="90" spans="1:10" x14ac:dyDescent="0.35">
      <c r="A90" s="217" t="s">
        <v>419</v>
      </c>
      <c r="B90" s="241" t="s">
        <v>572</v>
      </c>
      <c r="C90" s="210"/>
      <c r="D90" s="210">
        <v>6</v>
      </c>
      <c r="E90" s="214">
        <v>6</v>
      </c>
      <c r="F90" s="210"/>
      <c r="G90" s="210"/>
      <c r="H90" s="210"/>
      <c r="I90" s="210"/>
      <c r="J90" s="244"/>
    </row>
    <row r="91" spans="1:10" x14ac:dyDescent="0.35">
      <c r="A91" s="146" t="s">
        <v>420</v>
      </c>
      <c r="B91" s="140" t="s">
        <v>244</v>
      </c>
      <c r="C91" s="147">
        <v>0</v>
      </c>
      <c r="D91" s="113">
        <v>86</v>
      </c>
      <c r="E91" s="113">
        <v>86</v>
      </c>
      <c r="F91" s="113">
        <v>0</v>
      </c>
      <c r="G91" s="113">
        <v>0</v>
      </c>
      <c r="H91" s="113">
        <v>0</v>
      </c>
      <c r="I91" s="113">
        <v>0</v>
      </c>
      <c r="J91" s="155">
        <f>SUM(J92:J96)</f>
        <v>0</v>
      </c>
    </row>
    <row r="92" spans="1:10" x14ac:dyDescent="0.25">
      <c r="A92" s="217" t="s">
        <v>678</v>
      </c>
      <c r="B92" s="241" t="s">
        <v>415</v>
      </c>
      <c r="C92" s="210"/>
      <c r="D92" s="210">
        <v>56</v>
      </c>
      <c r="E92" s="210">
        <v>56</v>
      </c>
      <c r="F92" s="210"/>
      <c r="G92" s="210"/>
      <c r="H92" s="210"/>
      <c r="I92" s="210"/>
      <c r="J92" s="230" t="s">
        <v>328</v>
      </c>
    </row>
    <row r="93" spans="1:10" x14ac:dyDescent="0.25">
      <c r="A93" s="217" t="s">
        <v>421</v>
      </c>
      <c r="B93" s="241" t="s">
        <v>411</v>
      </c>
      <c r="C93" s="210"/>
      <c r="D93" s="210">
        <v>5</v>
      </c>
      <c r="E93" s="210">
        <v>5</v>
      </c>
      <c r="F93" s="210"/>
      <c r="G93" s="210"/>
      <c r="H93" s="210"/>
      <c r="I93" s="210"/>
      <c r="J93" s="230" t="s">
        <v>329</v>
      </c>
    </row>
    <row r="94" spans="1:10" x14ac:dyDescent="0.25">
      <c r="A94" s="217" t="s">
        <v>422</v>
      </c>
      <c r="B94" s="241" t="s">
        <v>412</v>
      </c>
      <c r="C94" s="210"/>
      <c r="D94" s="210">
        <v>12</v>
      </c>
      <c r="E94" s="210">
        <v>12</v>
      </c>
      <c r="F94" s="210"/>
      <c r="G94" s="210"/>
      <c r="H94" s="210"/>
      <c r="I94" s="210"/>
      <c r="J94" s="230" t="s">
        <v>330</v>
      </c>
    </row>
    <row r="95" spans="1:10" x14ac:dyDescent="0.25">
      <c r="A95" s="217" t="s">
        <v>423</v>
      </c>
      <c r="B95" s="241" t="s">
        <v>413</v>
      </c>
      <c r="C95" s="210"/>
      <c r="D95" s="210">
        <v>9</v>
      </c>
      <c r="E95" s="210">
        <v>9</v>
      </c>
      <c r="F95" s="210"/>
      <c r="G95" s="210"/>
      <c r="H95" s="210"/>
      <c r="I95" s="210"/>
      <c r="J95" s="230" t="s">
        <v>331</v>
      </c>
    </row>
    <row r="96" spans="1:10" x14ac:dyDescent="0.25">
      <c r="A96" s="217" t="s">
        <v>424</v>
      </c>
      <c r="B96" s="241" t="s">
        <v>414</v>
      </c>
      <c r="C96" s="210"/>
      <c r="D96" s="210">
        <v>4</v>
      </c>
      <c r="E96" s="210">
        <v>4</v>
      </c>
      <c r="F96" s="210"/>
      <c r="G96" s="210"/>
      <c r="H96" s="210"/>
      <c r="I96" s="210"/>
      <c r="J96" s="230" t="s">
        <v>668</v>
      </c>
    </row>
    <row r="97" spans="1:10" s="115" customFormat="1" ht="26.25" x14ac:dyDescent="0.4">
      <c r="A97" s="105" t="s">
        <v>425</v>
      </c>
      <c r="B97" s="106" t="s">
        <v>245</v>
      </c>
      <c r="C97" s="245">
        <v>0</v>
      </c>
      <c r="D97" s="112">
        <v>17</v>
      </c>
      <c r="E97" s="112">
        <v>17</v>
      </c>
      <c r="F97" s="112">
        <v>0</v>
      </c>
      <c r="G97" s="112">
        <v>0</v>
      </c>
      <c r="H97" s="112">
        <v>0</v>
      </c>
      <c r="I97" s="112">
        <v>0</v>
      </c>
      <c r="J97" s="246">
        <f t="shared" ref="J97" si="13">SUM(J98:J98)</f>
        <v>0</v>
      </c>
    </row>
    <row r="98" spans="1:10" ht="26.25" x14ac:dyDescent="0.25">
      <c r="A98" s="217" t="s">
        <v>426</v>
      </c>
      <c r="B98" s="230" t="s">
        <v>558</v>
      </c>
      <c r="C98" s="159"/>
      <c r="D98" s="210">
        <v>17</v>
      </c>
      <c r="E98" s="210">
        <v>17</v>
      </c>
      <c r="F98" s="210"/>
      <c r="G98" s="159"/>
      <c r="H98" s="159"/>
      <c r="I98" s="159"/>
      <c r="J98" s="230" t="s">
        <v>669</v>
      </c>
    </row>
    <row r="99" spans="1:10" x14ac:dyDescent="0.35">
      <c r="A99" s="105" t="s">
        <v>427</v>
      </c>
      <c r="B99" s="106" t="s">
        <v>246</v>
      </c>
      <c r="C99" s="147">
        <v>0</v>
      </c>
      <c r="D99" s="113">
        <v>25</v>
      </c>
      <c r="E99" s="113">
        <v>25</v>
      </c>
      <c r="F99" s="113">
        <v>0</v>
      </c>
      <c r="G99" s="113">
        <v>0</v>
      </c>
      <c r="H99" s="113">
        <v>0</v>
      </c>
      <c r="I99" s="113">
        <v>0</v>
      </c>
      <c r="J99" s="155">
        <f t="shared" ref="J99" si="14">SUM(J100:J101)</f>
        <v>0</v>
      </c>
    </row>
    <row r="100" spans="1:10" ht="26.25" x14ac:dyDescent="0.35">
      <c r="A100" s="217" t="s">
        <v>428</v>
      </c>
      <c r="B100" s="230" t="s">
        <v>429</v>
      </c>
      <c r="C100" s="159"/>
      <c r="D100" s="210">
        <v>15</v>
      </c>
      <c r="E100" s="214">
        <v>15</v>
      </c>
      <c r="F100" s="210"/>
      <c r="G100" s="159"/>
      <c r="H100" s="159"/>
      <c r="I100" s="159"/>
      <c r="J100" s="236" t="s">
        <v>670</v>
      </c>
    </row>
    <row r="101" spans="1:10" ht="26.25" x14ac:dyDescent="0.35">
      <c r="A101" s="217" t="s">
        <v>430</v>
      </c>
      <c r="B101" s="230" t="s">
        <v>431</v>
      </c>
      <c r="C101" s="159"/>
      <c r="D101" s="210">
        <v>10</v>
      </c>
      <c r="E101" s="214">
        <v>10</v>
      </c>
      <c r="F101" s="210"/>
      <c r="G101" s="159"/>
      <c r="H101" s="159"/>
      <c r="I101" s="159"/>
      <c r="J101" s="242"/>
    </row>
    <row r="102" spans="1:10" ht="26.25" x14ac:dyDescent="0.4">
      <c r="A102" s="105" t="s">
        <v>432</v>
      </c>
      <c r="B102" s="106" t="s">
        <v>247</v>
      </c>
      <c r="C102" s="245">
        <v>0</v>
      </c>
      <c r="D102" s="112">
        <v>100</v>
      </c>
      <c r="E102" s="112">
        <v>100</v>
      </c>
      <c r="F102" s="112">
        <v>0</v>
      </c>
      <c r="G102" s="112">
        <v>0</v>
      </c>
      <c r="H102" s="112">
        <v>0</v>
      </c>
      <c r="I102" s="112">
        <v>0</v>
      </c>
      <c r="J102" s="246">
        <f t="shared" ref="J102" si="15">SUM(J103:J108)</f>
        <v>0</v>
      </c>
    </row>
    <row r="103" spans="1:10" ht="26.25" x14ac:dyDescent="0.25">
      <c r="A103" s="217" t="s">
        <v>433</v>
      </c>
      <c r="B103" s="230" t="s">
        <v>402</v>
      </c>
      <c r="C103" s="159"/>
      <c r="D103" s="210">
        <v>15</v>
      </c>
      <c r="E103" s="210">
        <v>15</v>
      </c>
      <c r="F103" s="210"/>
      <c r="G103" s="159"/>
      <c r="H103" s="159"/>
      <c r="I103" s="159"/>
      <c r="J103" s="236" t="s">
        <v>671</v>
      </c>
    </row>
    <row r="104" spans="1:10" ht="26.25" x14ac:dyDescent="0.25">
      <c r="A104" s="217" t="s">
        <v>434</v>
      </c>
      <c r="B104" s="230" t="s">
        <v>403</v>
      </c>
      <c r="C104" s="159"/>
      <c r="D104" s="210">
        <v>3</v>
      </c>
      <c r="E104" s="210">
        <v>3</v>
      </c>
      <c r="F104" s="210"/>
      <c r="G104" s="159"/>
      <c r="H104" s="159"/>
      <c r="I104" s="159"/>
      <c r="J104" s="237"/>
    </row>
    <row r="105" spans="1:10" ht="26.25" x14ac:dyDescent="0.25">
      <c r="A105" s="217" t="s">
        <v>435</v>
      </c>
      <c r="B105" s="230" t="s">
        <v>404</v>
      </c>
      <c r="C105" s="159"/>
      <c r="D105" s="210">
        <v>26</v>
      </c>
      <c r="E105" s="210">
        <v>26</v>
      </c>
      <c r="F105" s="210"/>
      <c r="G105" s="159"/>
      <c r="H105" s="159"/>
      <c r="I105" s="159"/>
      <c r="J105" s="237"/>
    </row>
    <row r="106" spans="1:10" ht="26.25" x14ac:dyDescent="0.25">
      <c r="A106" s="217" t="s">
        <v>436</v>
      </c>
      <c r="B106" s="230" t="s">
        <v>573</v>
      </c>
      <c r="C106" s="159"/>
      <c r="D106" s="210">
        <v>50</v>
      </c>
      <c r="E106" s="210">
        <v>50</v>
      </c>
      <c r="F106" s="210"/>
      <c r="G106" s="159"/>
      <c r="H106" s="159"/>
      <c r="I106" s="159"/>
      <c r="J106" s="237"/>
    </row>
    <row r="107" spans="1:10" ht="26.25" x14ac:dyDescent="0.25">
      <c r="A107" s="217" t="s">
        <v>437</v>
      </c>
      <c r="B107" s="230" t="s">
        <v>405</v>
      </c>
      <c r="C107" s="159"/>
      <c r="D107" s="210">
        <v>3</v>
      </c>
      <c r="E107" s="210">
        <v>3</v>
      </c>
      <c r="F107" s="210"/>
      <c r="G107" s="159"/>
      <c r="H107" s="159"/>
      <c r="I107" s="159"/>
      <c r="J107" s="237"/>
    </row>
    <row r="108" spans="1:10" ht="26.25" x14ac:dyDescent="0.25">
      <c r="A108" s="217" t="s">
        <v>438</v>
      </c>
      <c r="B108" s="230" t="s">
        <v>406</v>
      </c>
      <c r="C108" s="159"/>
      <c r="D108" s="210">
        <v>3</v>
      </c>
      <c r="E108" s="210">
        <v>3</v>
      </c>
      <c r="F108" s="210"/>
      <c r="G108" s="159"/>
      <c r="H108" s="159"/>
      <c r="I108" s="159"/>
      <c r="J108" s="242"/>
    </row>
    <row r="109" spans="1:10" x14ac:dyDescent="0.35">
      <c r="A109" s="105" t="s">
        <v>439</v>
      </c>
      <c r="B109" s="106" t="s">
        <v>292</v>
      </c>
      <c r="C109" s="147">
        <v>0</v>
      </c>
      <c r="D109" s="113">
        <v>99</v>
      </c>
      <c r="E109" s="113">
        <v>99</v>
      </c>
      <c r="F109" s="113">
        <v>0</v>
      </c>
      <c r="G109" s="113">
        <v>0</v>
      </c>
      <c r="H109" s="113">
        <v>0</v>
      </c>
      <c r="I109" s="113">
        <v>0</v>
      </c>
      <c r="J109" s="155">
        <f t="shared" ref="J109" si="16">SUM(J110:J111)</f>
        <v>0</v>
      </c>
    </row>
    <row r="110" spans="1:10" ht="26.25" x14ac:dyDescent="0.35">
      <c r="A110" s="217" t="s">
        <v>440</v>
      </c>
      <c r="B110" s="230" t="s">
        <v>305</v>
      </c>
      <c r="C110" s="159"/>
      <c r="D110" s="210">
        <v>78</v>
      </c>
      <c r="E110" s="214">
        <v>78</v>
      </c>
      <c r="F110" s="210"/>
      <c r="G110" s="159"/>
      <c r="H110" s="159"/>
      <c r="I110" s="159"/>
      <c r="J110" s="236" t="s">
        <v>672</v>
      </c>
    </row>
    <row r="111" spans="1:10" ht="26.25" x14ac:dyDescent="0.35">
      <c r="A111" s="217" t="s">
        <v>441</v>
      </c>
      <c r="B111" s="230" t="s">
        <v>306</v>
      </c>
      <c r="C111" s="159"/>
      <c r="D111" s="210">
        <v>21</v>
      </c>
      <c r="E111" s="214">
        <v>21</v>
      </c>
      <c r="F111" s="210"/>
      <c r="G111" s="159"/>
      <c r="H111" s="159"/>
      <c r="I111" s="159"/>
      <c r="J111" s="242"/>
    </row>
    <row r="112" spans="1:10" ht="26.25" x14ac:dyDescent="0.4">
      <c r="A112" s="156" t="s">
        <v>442</v>
      </c>
      <c r="B112" s="140" t="s">
        <v>234</v>
      </c>
      <c r="C112" s="148">
        <v>0</v>
      </c>
      <c r="D112" s="149">
        <v>42</v>
      </c>
      <c r="E112" s="149">
        <v>42</v>
      </c>
      <c r="F112" s="149">
        <v>0</v>
      </c>
      <c r="G112" s="149">
        <v>0</v>
      </c>
      <c r="H112" s="149">
        <v>0</v>
      </c>
      <c r="I112" s="149">
        <v>0</v>
      </c>
      <c r="J112" s="157">
        <f t="shared" ref="J112" si="17">SUM(J113:J113)</f>
        <v>0</v>
      </c>
    </row>
    <row r="113" spans="1:10" ht="26.25" x14ac:dyDescent="0.25">
      <c r="A113" s="247" t="s">
        <v>443</v>
      </c>
      <c r="B113" s="230" t="s">
        <v>334</v>
      </c>
      <c r="C113" s="110"/>
      <c r="D113" s="226">
        <v>42</v>
      </c>
      <c r="E113" s="226">
        <v>42</v>
      </c>
      <c r="F113" s="226"/>
      <c r="G113" s="110"/>
      <c r="H113" s="110"/>
      <c r="I113" s="110"/>
      <c r="J113" s="248" t="s">
        <v>627</v>
      </c>
    </row>
    <row r="114" spans="1:10" ht="26.25" x14ac:dyDescent="0.4">
      <c r="A114" s="150" t="s">
        <v>444</v>
      </c>
      <c r="B114" s="140" t="s">
        <v>307</v>
      </c>
      <c r="C114" s="148">
        <v>0</v>
      </c>
      <c r="D114" s="149">
        <v>4</v>
      </c>
      <c r="E114" s="149">
        <v>4</v>
      </c>
      <c r="F114" s="149">
        <v>0</v>
      </c>
      <c r="G114" s="149">
        <v>0</v>
      </c>
      <c r="H114" s="149">
        <v>0</v>
      </c>
      <c r="I114" s="149">
        <v>0</v>
      </c>
      <c r="J114" s="157">
        <f t="shared" ref="J114" si="18">SUM(J115)</f>
        <v>0</v>
      </c>
    </row>
    <row r="115" spans="1:10" ht="26.25" x14ac:dyDescent="0.25">
      <c r="A115" s="247" t="s">
        <v>445</v>
      </c>
      <c r="B115" s="213" t="s">
        <v>308</v>
      </c>
      <c r="C115" s="110"/>
      <c r="D115" s="210">
        <v>4</v>
      </c>
      <c r="E115" s="210">
        <v>4</v>
      </c>
      <c r="F115" s="210"/>
      <c r="G115" s="159"/>
      <c r="H115" s="159"/>
      <c r="I115" s="159"/>
      <c r="J115" s="230" t="s">
        <v>673</v>
      </c>
    </row>
    <row r="116" spans="1:10" ht="26.25" x14ac:dyDescent="0.4">
      <c r="A116" s="150" t="s">
        <v>446</v>
      </c>
      <c r="B116" s="140" t="s">
        <v>309</v>
      </c>
      <c r="C116" s="148">
        <v>0</v>
      </c>
      <c r="D116" s="149">
        <v>19</v>
      </c>
      <c r="E116" s="149">
        <v>19</v>
      </c>
      <c r="F116" s="149">
        <v>0</v>
      </c>
      <c r="G116" s="149">
        <v>0</v>
      </c>
      <c r="H116" s="149">
        <v>0</v>
      </c>
      <c r="I116" s="149">
        <v>0</v>
      </c>
      <c r="J116" s="157">
        <f t="shared" ref="J116" si="19">SUM(J117:J119)</f>
        <v>0</v>
      </c>
    </row>
    <row r="117" spans="1:10" ht="26.25" x14ac:dyDescent="0.35">
      <c r="A117" s="247" t="s">
        <v>447</v>
      </c>
      <c r="B117" s="213" t="s">
        <v>293</v>
      </c>
      <c r="C117" s="210"/>
      <c r="D117" s="210">
        <v>4</v>
      </c>
      <c r="E117" s="214">
        <v>4</v>
      </c>
      <c r="F117" s="210"/>
      <c r="G117" s="159"/>
      <c r="H117" s="159"/>
      <c r="I117" s="159"/>
      <c r="J117" s="236" t="s">
        <v>626</v>
      </c>
    </row>
    <row r="118" spans="1:10" ht="26.25" x14ac:dyDescent="0.35">
      <c r="A118" s="247" t="s">
        <v>448</v>
      </c>
      <c r="B118" s="213" t="s">
        <v>390</v>
      </c>
      <c r="C118" s="210"/>
      <c r="D118" s="210">
        <v>10</v>
      </c>
      <c r="E118" s="214">
        <v>10</v>
      </c>
      <c r="F118" s="210"/>
      <c r="G118" s="159"/>
      <c r="H118" s="159"/>
      <c r="I118" s="159"/>
      <c r="J118" s="237"/>
    </row>
    <row r="119" spans="1:10" ht="26.25" x14ac:dyDescent="0.35">
      <c r="A119" s="247" t="s">
        <v>449</v>
      </c>
      <c r="B119" s="213" t="s">
        <v>310</v>
      </c>
      <c r="C119" s="210"/>
      <c r="D119" s="210">
        <v>5</v>
      </c>
      <c r="E119" s="214">
        <v>5</v>
      </c>
      <c r="F119" s="210"/>
      <c r="G119" s="159"/>
      <c r="H119" s="159"/>
      <c r="I119" s="159"/>
      <c r="J119" s="242"/>
    </row>
    <row r="120" spans="1:10" ht="26.25" x14ac:dyDescent="0.4">
      <c r="A120" s="150" t="s">
        <v>450</v>
      </c>
      <c r="B120" s="140" t="s">
        <v>311</v>
      </c>
      <c r="C120" s="148">
        <v>0</v>
      </c>
      <c r="D120" s="149">
        <v>94</v>
      </c>
      <c r="E120" s="149">
        <v>94</v>
      </c>
      <c r="F120" s="149">
        <v>0</v>
      </c>
      <c r="G120" s="149">
        <v>0</v>
      </c>
      <c r="H120" s="149">
        <v>0</v>
      </c>
      <c r="I120" s="149">
        <v>0</v>
      </c>
      <c r="J120" s="157">
        <f>SUM(J121:J122)</f>
        <v>0</v>
      </c>
    </row>
    <row r="121" spans="1:10" ht="26.25" x14ac:dyDescent="0.35">
      <c r="A121" s="247" t="s">
        <v>679</v>
      </c>
      <c r="B121" s="213" t="s">
        <v>407</v>
      </c>
      <c r="C121" s="210"/>
      <c r="D121" s="210">
        <v>29</v>
      </c>
      <c r="E121" s="214">
        <v>29</v>
      </c>
      <c r="F121" s="210"/>
      <c r="G121" s="159"/>
      <c r="H121" s="159"/>
      <c r="I121" s="159"/>
      <c r="J121" s="236" t="s">
        <v>626</v>
      </c>
    </row>
    <row r="122" spans="1:10" ht="26.25" x14ac:dyDescent="0.35">
      <c r="A122" s="247" t="s">
        <v>451</v>
      </c>
      <c r="B122" s="213" t="s">
        <v>408</v>
      </c>
      <c r="C122" s="210"/>
      <c r="D122" s="210">
        <v>65</v>
      </c>
      <c r="E122" s="214">
        <v>65</v>
      </c>
      <c r="F122" s="210"/>
      <c r="G122" s="159"/>
      <c r="H122" s="159"/>
      <c r="I122" s="159"/>
      <c r="J122" s="242"/>
    </row>
    <row r="123" spans="1:10" ht="26.25" x14ac:dyDescent="0.4">
      <c r="A123" s="150" t="s">
        <v>452</v>
      </c>
      <c r="B123" s="140" t="s">
        <v>313</v>
      </c>
      <c r="C123" s="148">
        <v>0</v>
      </c>
      <c r="D123" s="149">
        <v>37</v>
      </c>
      <c r="E123" s="149">
        <v>37</v>
      </c>
      <c r="F123" s="149">
        <v>0</v>
      </c>
      <c r="G123" s="149">
        <v>0</v>
      </c>
      <c r="H123" s="149">
        <v>0</v>
      </c>
      <c r="I123" s="149">
        <v>0</v>
      </c>
      <c r="J123" s="157">
        <f>SUM(J124:J126)</f>
        <v>0</v>
      </c>
    </row>
    <row r="124" spans="1:10" ht="26.25" x14ac:dyDescent="0.35">
      <c r="A124" s="247" t="s">
        <v>453</v>
      </c>
      <c r="B124" s="213" t="s">
        <v>409</v>
      </c>
      <c r="C124" s="210"/>
      <c r="D124" s="210">
        <v>9</v>
      </c>
      <c r="E124" s="214">
        <v>9</v>
      </c>
      <c r="F124" s="210"/>
      <c r="G124" s="159"/>
      <c r="H124" s="159"/>
      <c r="I124" s="159"/>
      <c r="J124" s="236" t="s">
        <v>626</v>
      </c>
    </row>
    <row r="125" spans="1:10" ht="26.25" x14ac:dyDescent="0.35">
      <c r="A125" s="247" t="s">
        <v>454</v>
      </c>
      <c r="B125" s="213" t="s">
        <v>559</v>
      </c>
      <c r="C125" s="210"/>
      <c r="D125" s="210">
        <v>15</v>
      </c>
      <c r="E125" s="214">
        <v>15</v>
      </c>
      <c r="F125" s="210"/>
      <c r="G125" s="159"/>
      <c r="H125" s="159"/>
      <c r="I125" s="159"/>
      <c r="J125" s="237"/>
    </row>
    <row r="126" spans="1:10" ht="26.25" x14ac:dyDescent="0.35">
      <c r="A126" s="247" t="s">
        <v>680</v>
      </c>
      <c r="B126" s="213" t="s">
        <v>457</v>
      </c>
      <c r="C126" s="210"/>
      <c r="D126" s="210">
        <v>13</v>
      </c>
      <c r="E126" s="214">
        <v>13</v>
      </c>
      <c r="F126" s="210"/>
      <c r="G126" s="159"/>
      <c r="H126" s="159"/>
      <c r="I126" s="159"/>
      <c r="J126" s="242"/>
    </row>
    <row r="127" spans="1:10" ht="26.25" x14ac:dyDescent="0.4">
      <c r="A127" s="150" t="s">
        <v>455</v>
      </c>
      <c r="B127" s="140" t="s">
        <v>314</v>
      </c>
      <c r="C127" s="148">
        <v>0</v>
      </c>
      <c r="D127" s="149">
        <v>10</v>
      </c>
      <c r="E127" s="149">
        <v>10</v>
      </c>
      <c r="F127" s="149">
        <v>0</v>
      </c>
      <c r="G127" s="149">
        <v>0</v>
      </c>
      <c r="H127" s="149">
        <v>0</v>
      </c>
      <c r="I127" s="149">
        <v>0</v>
      </c>
      <c r="J127" s="157">
        <f t="shared" ref="J127" si="20">SUM(J128)</f>
        <v>0</v>
      </c>
    </row>
    <row r="128" spans="1:10" ht="26.25" x14ac:dyDescent="0.25">
      <c r="A128" s="247" t="s">
        <v>456</v>
      </c>
      <c r="B128" s="213" t="s">
        <v>591</v>
      </c>
      <c r="C128" s="210"/>
      <c r="D128" s="210">
        <v>10</v>
      </c>
      <c r="E128" s="210">
        <v>10</v>
      </c>
      <c r="F128" s="210"/>
      <c r="G128" s="159"/>
      <c r="H128" s="159"/>
      <c r="I128" s="159"/>
      <c r="J128" s="230" t="s">
        <v>333</v>
      </c>
    </row>
    <row r="129" spans="1:10" ht="26.25" x14ac:dyDescent="0.4">
      <c r="A129" s="89"/>
      <c r="B129" s="56" t="s">
        <v>62</v>
      </c>
      <c r="C129" s="72">
        <v>5580</v>
      </c>
      <c r="D129" s="58">
        <v>4896</v>
      </c>
      <c r="E129" s="58">
        <v>327</v>
      </c>
      <c r="F129" s="58">
        <v>4569</v>
      </c>
      <c r="G129" s="58">
        <v>0</v>
      </c>
      <c r="H129" s="58">
        <v>0</v>
      </c>
      <c r="I129" s="58">
        <v>0</v>
      </c>
      <c r="J129" s="119">
        <f t="shared" ref="J129" si="21">SUM(J130:J132)</f>
        <v>0</v>
      </c>
    </row>
    <row r="130" spans="1:10" ht="74.25" customHeight="1" x14ac:dyDescent="0.25">
      <c r="A130" s="238" t="s">
        <v>12</v>
      </c>
      <c r="B130" s="230" t="s">
        <v>63</v>
      </c>
      <c r="C130" s="210"/>
      <c r="D130" s="210">
        <v>4874</v>
      </c>
      <c r="E130" s="210">
        <v>305</v>
      </c>
      <c r="F130" s="210">
        <v>4569</v>
      </c>
      <c r="G130" s="249"/>
      <c r="H130" s="249"/>
      <c r="I130" s="249"/>
      <c r="J130" s="230" t="s">
        <v>725</v>
      </c>
    </row>
    <row r="131" spans="1:10" ht="97.5" customHeight="1" x14ac:dyDescent="0.25">
      <c r="A131" s="238" t="s">
        <v>13</v>
      </c>
      <c r="B131" s="230" t="s">
        <v>64</v>
      </c>
      <c r="C131" s="210">
        <v>5580</v>
      </c>
      <c r="D131" s="210">
        <v>5</v>
      </c>
      <c r="E131" s="210">
        <v>5</v>
      </c>
      <c r="F131" s="210"/>
      <c r="G131" s="249"/>
      <c r="H131" s="249"/>
      <c r="I131" s="249"/>
      <c r="J131" s="230" t="s">
        <v>726</v>
      </c>
    </row>
    <row r="132" spans="1:10" ht="75" customHeight="1" x14ac:dyDescent="0.25">
      <c r="A132" s="240" t="s">
        <v>32</v>
      </c>
      <c r="B132" s="234" t="s">
        <v>65</v>
      </c>
      <c r="C132" s="210"/>
      <c r="D132" s="210">
        <v>17</v>
      </c>
      <c r="E132" s="210">
        <v>17</v>
      </c>
      <c r="F132" s="210"/>
      <c r="G132" s="249"/>
      <c r="H132" s="249"/>
      <c r="I132" s="249"/>
      <c r="J132" s="230" t="s">
        <v>597</v>
      </c>
    </row>
    <row r="133" spans="1:10" ht="26.25" x14ac:dyDescent="0.4">
      <c r="A133" s="102" t="s">
        <v>277</v>
      </c>
      <c r="B133" s="43" t="s">
        <v>66</v>
      </c>
      <c r="C133" s="74">
        <v>225764</v>
      </c>
      <c r="D133" s="60">
        <v>10130</v>
      </c>
      <c r="E133" s="60">
        <v>1045</v>
      </c>
      <c r="F133" s="60">
        <v>9085</v>
      </c>
      <c r="G133" s="60">
        <v>0</v>
      </c>
      <c r="H133" s="60">
        <v>0</v>
      </c>
      <c r="I133" s="60">
        <v>0</v>
      </c>
      <c r="J133" s="122">
        <f t="shared" ref="J133" si="22">J134+J136+J140+J148</f>
        <v>0</v>
      </c>
    </row>
    <row r="134" spans="1:10" ht="26.25" x14ac:dyDescent="0.4">
      <c r="A134" s="92"/>
      <c r="B134" s="56" t="s">
        <v>67</v>
      </c>
      <c r="C134" s="78">
        <v>1378</v>
      </c>
      <c r="D134" s="63">
        <v>1122</v>
      </c>
      <c r="E134" s="63">
        <v>178</v>
      </c>
      <c r="F134" s="63">
        <v>944</v>
      </c>
      <c r="G134" s="63">
        <v>0</v>
      </c>
      <c r="H134" s="63">
        <v>0</v>
      </c>
      <c r="I134" s="63">
        <v>0</v>
      </c>
      <c r="J134" s="127">
        <f t="shared" ref="J134" si="23">SUM(J135)</f>
        <v>0</v>
      </c>
    </row>
    <row r="135" spans="1:10" ht="95.25" customHeight="1" x14ac:dyDescent="0.25">
      <c r="A135" s="238">
        <v>1</v>
      </c>
      <c r="B135" s="230" t="s">
        <v>273</v>
      </c>
      <c r="C135" s="210">
        <v>1378</v>
      </c>
      <c r="D135" s="210">
        <v>1122</v>
      </c>
      <c r="E135" s="210">
        <v>178</v>
      </c>
      <c r="F135" s="210">
        <v>944</v>
      </c>
      <c r="G135" s="249"/>
      <c r="H135" s="249"/>
      <c r="I135" s="249"/>
      <c r="J135" s="230" t="s">
        <v>727</v>
      </c>
    </row>
    <row r="136" spans="1:10" ht="26.25" x14ac:dyDescent="0.4">
      <c r="A136" s="93"/>
      <c r="B136" s="48" t="s">
        <v>68</v>
      </c>
      <c r="C136" s="79">
        <v>52628</v>
      </c>
      <c r="D136" s="64">
        <v>8766</v>
      </c>
      <c r="E136" s="64">
        <v>625</v>
      </c>
      <c r="F136" s="64">
        <v>8141</v>
      </c>
      <c r="G136" s="64">
        <v>0</v>
      </c>
      <c r="H136" s="64">
        <v>0</v>
      </c>
      <c r="I136" s="64">
        <v>0</v>
      </c>
      <c r="J136" s="128">
        <f t="shared" ref="J136" si="24">SUM(J137:J139)</f>
        <v>0</v>
      </c>
    </row>
    <row r="137" spans="1:10" ht="116.25" customHeight="1" x14ac:dyDescent="0.25">
      <c r="A137" s="238">
        <v>1</v>
      </c>
      <c r="B137" s="230" t="s">
        <v>69</v>
      </c>
      <c r="C137" s="211">
        <v>17909</v>
      </c>
      <c r="D137" s="210">
        <v>1</v>
      </c>
      <c r="E137" s="210">
        <v>1</v>
      </c>
      <c r="F137" s="210"/>
      <c r="G137" s="210"/>
      <c r="H137" s="210"/>
      <c r="I137" s="210"/>
      <c r="J137" s="230" t="s">
        <v>728</v>
      </c>
    </row>
    <row r="138" spans="1:10" ht="106.5" customHeight="1" x14ac:dyDescent="0.25">
      <c r="A138" s="238">
        <v>2</v>
      </c>
      <c r="B138" s="230" t="s">
        <v>70</v>
      </c>
      <c r="C138" s="211">
        <v>34719</v>
      </c>
      <c r="D138" s="210">
        <v>11</v>
      </c>
      <c r="E138" s="210">
        <v>11</v>
      </c>
      <c r="F138" s="210"/>
      <c r="G138" s="210"/>
      <c r="H138" s="210"/>
      <c r="I138" s="210"/>
      <c r="J138" s="230" t="s">
        <v>729</v>
      </c>
    </row>
    <row r="139" spans="1:10" ht="83.25" customHeight="1" x14ac:dyDescent="0.25">
      <c r="A139" s="238">
        <v>3</v>
      </c>
      <c r="B139" s="230" t="s">
        <v>226</v>
      </c>
      <c r="C139" s="210"/>
      <c r="D139" s="210">
        <v>8754</v>
      </c>
      <c r="E139" s="210">
        <v>613</v>
      </c>
      <c r="F139" s="210">
        <v>8141</v>
      </c>
      <c r="G139" s="210"/>
      <c r="H139" s="210"/>
      <c r="I139" s="210"/>
      <c r="J139" s="230" t="s">
        <v>730</v>
      </c>
    </row>
    <row r="140" spans="1:10" ht="46.5" x14ac:dyDescent="0.25">
      <c r="A140" s="94"/>
      <c r="B140" s="49" t="s">
        <v>71</v>
      </c>
      <c r="C140" s="79">
        <v>171758</v>
      </c>
      <c r="D140" s="79">
        <v>117</v>
      </c>
      <c r="E140" s="79">
        <v>117</v>
      </c>
      <c r="F140" s="79">
        <v>0</v>
      </c>
      <c r="G140" s="79">
        <v>0</v>
      </c>
      <c r="H140" s="79">
        <v>0</v>
      </c>
      <c r="I140" s="79">
        <v>0</v>
      </c>
      <c r="J140" s="129">
        <f t="shared" ref="J140" si="25">SUM(J141:J145)</f>
        <v>0</v>
      </c>
    </row>
    <row r="141" spans="1:10" ht="92.25" customHeight="1" x14ac:dyDescent="0.25">
      <c r="A141" s="238" t="s">
        <v>12</v>
      </c>
      <c r="B141" s="230" t="s">
        <v>72</v>
      </c>
      <c r="C141" s="211"/>
      <c r="D141" s="210">
        <v>50</v>
      </c>
      <c r="E141" s="210">
        <v>50</v>
      </c>
      <c r="F141" s="210"/>
      <c r="G141" s="210"/>
      <c r="H141" s="210"/>
      <c r="I141" s="210"/>
      <c r="J141" s="230" t="s">
        <v>731</v>
      </c>
    </row>
    <row r="142" spans="1:10" ht="111.75" customHeight="1" x14ac:dyDescent="0.25">
      <c r="A142" s="238" t="s">
        <v>13</v>
      </c>
      <c r="B142" s="230" t="s">
        <v>73</v>
      </c>
      <c r="C142" s="211">
        <v>125046</v>
      </c>
      <c r="D142" s="210">
        <v>2</v>
      </c>
      <c r="E142" s="210">
        <v>2</v>
      </c>
      <c r="F142" s="210"/>
      <c r="G142" s="210"/>
      <c r="H142" s="210"/>
      <c r="I142" s="210"/>
      <c r="J142" s="230" t="s">
        <v>732</v>
      </c>
    </row>
    <row r="143" spans="1:10" ht="97.5" customHeight="1" x14ac:dyDescent="0.25">
      <c r="A143" s="238" t="s">
        <v>32</v>
      </c>
      <c r="B143" s="230" t="s">
        <v>74</v>
      </c>
      <c r="C143" s="211">
        <v>17522</v>
      </c>
      <c r="D143" s="210">
        <v>5</v>
      </c>
      <c r="E143" s="210">
        <v>5</v>
      </c>
      <c r="F143" s="210"/>
      <c r="G143" s="210"/>
      <c r="H143" s="210"/>
      <c r="I143" s="210"/>
      <c r="J143" s="230" t="s">
        <v>733</v>
      </c>
    </row>
    <row r="144" spans="1:10" ht="81.75" customHeight="1" x14ac:dyDescent="0.25">
      <c r="A144" s="238" t="s">
        <v>21</v>
      </c>
      <c r="B144" s="230" t="s">
        <v>75</v>
      </c>
      <c r="C144" s="211">
        <v>0</v>
      </c>
      <c r="D144" s="210">
        <v>5</v>
      </c>
      <c r="E144" s="211">
        <v>5</v>
      </c>
      <c r="F144" s="211"/>
      <c r="G144" s="210"/>
      <c r="H144" s="210"/>
      <c r="I144" s="210"/>
      <c r="J144" s="230" t="s">
        <v>734</v>
      </c>
    </row>
    <row r="145" spans="1:10" ht="90.75" customHeight="1" x14ac:dyDescent="0.25">
      <c r="A145" s="238" t="s">
        <v>35</v>
      </c>
      <c r="B145" s="230" t="s">
        <v>76</v>
      </c>
      <c r="C145" s="211">
        <v>29190</v>
      </c>
      <c r="D145" s="210">
        <v>5</v>
      </c>
      <c r="E145" s="210">
        <v>5</v>
      </c>
      <c r="F145" s="210"/>
      <c r="G145" s="210"/>
      <c r="H145" s="210"/>
      <c r="I145" s="210"/>
      <c r="J145" s="230" t="s">
        <v>693</v>
      </c>
    </row>
    <row r="146" spans="1:10" x14ac:dyDescent="0.25">
      <c r="A146" s="238" t="s">
        <v>37</v>
      </c>
      <c r="B146" s="230" t="s">
        <v>615</v>
      </c>
      <c r="C146" s="211"/>
      <c r="D146" s="210">
        <v>35</v>
      </c>
      <c r="E146" s="210">
        <v>35</v>
      </c>
      <c r="F146" s="210"/>
      <c r="G146" s="210"/>
      <c r="H146" s="210"/>
      <c r="I146" s="210"/>
      <c r="J146" s="236" t="s">
        <v>628</v>
      </c>
    </row>
    <row r="147" spans="1:10" ht="44.25" customHeight="1" x14ac:dyDescent="0.25">
      <c r="A147" s="238" t="s">
        <v>38</v>
      </c>
      <c r="B147" s="230" t="s">
        <v>681</v>
      </c>
      <c r="C147" s="211"/>
      <c r="D147" s="210">
        <v>15</v>
      </c>
      <c r="E147" s="210">
        <v>15</v>
      </c>
      <c r="F147" s="210"/>
      <c r="G147" s="210"/>
      <c r="H147" s="210"/>
      <c r="I147" s="210"/>
      <c r="J147" s="242"/>
    </row>
    <row r="148" spans="1:10" ht="26.25" x14ac:dyDescent="0.25">
      <c r="A148" s="250"/>
      <c r="B148" s="48" t="s">
        <v>79</v>
      </c>
      <c r="C148" s="79">
        <v>0</v>
      </c>
      <c r="D148" s="79">
        <v>125</v>
      </c>
      <c r="E148" s="79">
        <v>125</v>
      </c>
      <c r="F148" s="79">
        <v>0</v>
      </c>
      <c r="G148" s="79">
        <v>0</v>
      </c>
      <c r="H148" s="79">
        <v>0</v>
      </c>
      <c r="I148" s="79">
        <v>0</v>
      </c>
      <c r="J148" s="129">
        <f t="shared" ref="J148" si="26">SUM(J149:J150)</f>
        <v>0</v>
      </c>
    </row>
    <row r="149" spans="1:10" ht="65.25" customHeight="1" x14ac:dyDescent="0.25">
      <c r="A149" s="251" t="s">
        <v>12</v>
      </c>
      <c r="B149" s="234" t="s">
        <v>80</v>
      </c>
      <c r="C149" s="210">
        <v>0</v>
      </c>
      <c r="D149" s="210">
        <v>100</v>
      </c>
      <c r="E149" s="210">
        <v>100</v>
      </c>
      <c r="F149" s="210"/>
      <c r="G149" s="210"/>
      <c r="H149" s="210"/>
      <c r="I149" s="210"/>
      <c r="J149" s="230" t="s">
        <v>694</v>
      </c>
    </row>
    <row r="150" spans="1:10" ht="84" customHeight="1" x14ac:dyDescent="0.25">
      <c r="A150" s="251" t="s">
        <v>13</v>
      </c>
      <c r="B150" s="234" t="s">
        <v>347</v>
      </c>
      <c r="C150" s="226"/>
      <c r="D150" s="210">
        <v>25</v>
      </c>
      <c r="E150" s="226">
        <v>25</v>
      </c>
      <c r="F150" s="226"/>
      <c r="G150" s="226"/>
      <c r="H150" s="226"/>
      <c r="I150" s="226"/>
      <c r="J150" s="230" t="s">
        <v>695</v>
      </c>
    </row>
    <row r="151" spans="1:10" ht="26.25" x14ac:dyDescent="0.4">
      <c r="A151" s="102" t="s">
        <v>278</v>
      </c>
      <c r="B151" s="43" t="s">
        <v>81</v>
      </c>
      <c r="C151" s="74">
        <v>28287</v>
      </c>
      <c r="D151" s="60">
        <v>5656</v>
      </c>
      <c r="E151" s="60">
        <v>851</v>
      </c>
      <c r="F151" s="60">
        <v>4804</v>
      </c>
      <c r="G151" s="60">
        <v>0</v>
      </c>
      <c r="H151" s="60">
        <v>0</v>
      </c>
      <c r="I151" s="60">
        <v>1</v>
      </c>
      <c r="J151" s="122" t="e">
        <f t="shared" ref="J151" si="27">J152+J155</f>
        <v>#VALUE!</v>
      </c>
    </row>
    <row r="152" spans="1:10" ht="71.25" customHeight="1" x14ac:dyDescent="0.4">
      <c r="A152" s="252"/>
      <c r="B152" s="57" t="s">
        <v>82</v>
      </c>
      <c r="C152" s="79">
        <v>23724</v>
      </c>
      <c r="D152" s="64">
        <v>943</v>
      </c>
      <c r="E152" s="64">
        <v>110</v>
      </c>
      <c r="F152" s="64">
        <v>832</v>
      </c>
      <c r="G152" s="64">
        <v>0</v>
      </c>
      <c r="H152" s="64">
        <v>0</v>
      </c>
      <c r="I152" s="64">
        <v>1</v>
      </c>
      <c r="J152" s="128">
        <f t="shared" ref="J152" si="28">SUM(J153:J154)</f>
        <v>0</v>
      </c>
    </row>
    <row r="153" spans="1:10" ht="89.25" customHeight="1" x14ac:dyDescent="0.25">
      <c r="A153" s="208" t="s">
        <v>12</v>
      </c>
      <c r="B153" s="230" t="s">
        <v>83</v>
      </c>
      <c r="C153" s="210">
        <v>23724</v>
      </c>
      <c r="D153" s="210">
        <v>61</v>
      </c>
      <c r="E153" s="210">
        <v>60</v>
      </c>
      <c r="F153" s="210"/>
      <c r="G153" s="210"/>
      <c r="H153" s="210"/>
      <c r="I153" s="210">
        <v>1</v>
      </c>
      <c r="J153" s="230" t="s">
        <v>735</v>
      </c>
    </row>
    <row r="154" spans="1:10" ht="100.5" customHeight="1" x14ac:dyDescent="0.25">
      <c r="A154" s="251">
        <v>2</v>
      </c>
      <c r="B154" s="234" t="s">
        <v>84</v>
      </c>
      <c r="C154" s="210"/>
      <c r="D154" s="210">
        <v>882</v>
      </c>
      <c r="E154" s="210">
        <v>50</v>
      </c>
      <c r="F154" s="210">
        <v>832</v>
      </c>
      <c r="G154" s="210"/>
      <c r="H154" s="210"/>
      <c r="I154" s="210"/>
      <c r="J154" s="230" t="s">
        <v>736</v>
      </c>
    </row>
    <row r="155" spans="1:10" ht="50.25" customHeight="1" x14ac:dyDescent="0.4">
      <c r="A155" s="91"/>
      <c r="B155" s="48" t="s">
        <v>85</v>
      </c>
      <c r="C155" s="81">
        <v>4563</v>
      </c>
      <c r="D155" s="66">
        <v>4713</v>
      </c>
      <c r="E155" s="66">
        <v>741</v>
      </c>
      <c r="F155" s="66">
        <v>3972</v>
      </c>
      <c r="G155" s="66">
        <v>0</v>
      </c>
      <c r="H155" s="66">
        <v>0</v>
      </c>
      <c r="I155" s="66">
        <v>0</v>
      </c>
      <c r="J155" s="130" t="e">
        <f t="shared" ref="J155" si="29">J156+J157</f>
        <v>#VALUE!</v>
      </c>
    </row>
    <row r="156" spans="1:10" ht="83.25" customHeight="1" x14ac:dyDescent="0.25">
      <c r="A156" s="251" t="s">
        <v>12</v>
      </c>
      <c r="B156" s="253" t="s">
        <v>286</v>
      </c>
      <c r="C156" s="210">
        <v>4563</v>
      </c>
      <c r="D156" s="210">
        <v>4563</v>
      </c>
      <c r="E156" s="210">
        <v>591</v>
      </c>
      <c r="F156" s="210">
        <v>3972</v>
      </c>
      <c r="G156" s="159"/>
      <c r="H156" s="159"/>
      <c r="I156" s="159"/>
      <c r="J156" s="230" t="s">
        <v>737</v>
      </c>
    </row>
    <row r="157" spans="1:10" ht="26.25" x14ac:dyDescent="0.4">
      <c r="A157" s="96" t="s">
        <v>13</v>
      </c>
      <c r="B157" s="47" t="s">
        <v>14</v>
      </c>
      <c r="C157" s="82">
        <v>0</v>
      </c>
      <c r="D157" s="67">
        <v>150</v>
      </c>
      <c r="E157" s="67">
        <v>150</v>
      </c>
      <c r="F157" s="67">
        <v>0</v>
      </c>
      <c r="G157" s="67">
        <v>0</v>
      </c>
      <c r="H157" s="67">
        <v>0</v>
      </c>
      <c r="I157" s="67">
        <v>0</v>
      </c>
      <c r="J157" s="158">
        <f t="shared" ref="J157" si="30">SUM(J158:J158)</f>
        <v>0</v>
      </c>
    </row>
    <row r="158" spans="1:10" ht="34.5" customHeight="1" x14ac:dyDescent="0.25">
      <c r="A158" s="254" t="s">
        <v>15</v>
      </c>
      <c r="B158" s="234" t="s">
        <v>289</v>
      </c>
      <c r="C158" s="159"/>
      <c r="D158" s="210">
        <v>150</v>
      </c>
      <c r="E158" s="210">
        <v>150</v>
      </c>
      <c r="F158" s="210"/>
      <c r="G158" s="210"/>
      <c r="H158" s="210"/>
      <c r="I158" s="210"/>
      <c r="J158" s="230" t="s">
        <v>629</v>
      </c>
    </row>
    <row r="159" spans="1:10" ht="26.25" x14ac:dyDescent="0.4">
      <c r="A159" s="102" t="s">
        <v>279</v>
      </c>
      <c r="B159" s="43" t="s">
        <v>86</v>
      </c>
      <c r="C159" s="74">
        <v>196768</v>
      </c>
      <c r="D159" s="60">
        <v>79664</v>
      </c>
      <c r="E159" s="108">
        <v>27339</v>
      </c>
      <c r="F159" s="108">
        <v>10387</v>
      </c>
      <c r="G159" s="108">
        <v>30383</v>
      </c>
      <c r="H159" s="108">
        <v>0</v>
      </c>
      <c r="I159" s="108">
        <v>11555</v>
      </c>
      <c r="J159" s="46">
        <f t="shared" ref="J159" si="31">J160+J164+J171+J174</f>
        <v>0</v>
      </c>
    </row>
    <row r="160" spans="1:10" ht="26.25" x14ac:dyDescent="0.4">
      <c r="A160" s="255"/>
      <c r="B160" s="57" t="s">
        <v>87</v>
      </c>
      <c r="C160" s="79">
        <v>50800</v>
      </c>
      <c r="D160" s="64">
        <v>19825</v>
      </c>
      <c r="E160" s="64">
        <v>1523</v>
      </c>
      <c r="F160" s="64">
        <v>2251</v>
      </c>
      <c r="G160" s="64">
        <v>16051</v>
      </c>
      <c r="H160" s="64">
        <v>0</v>
      </c>
      <c r="I160" s="64">
        <v>0</v>
      </c>
      <c r="J160" s="128">
        <f t="shared" ref="J160" si="32">SUM(J161:J163)</f>
        <v>0</v>
      </c>
    </row>
    <row r="161" spans="1:10" ht="78" customHeight="1" x14ac:dyDescent="0.25">
      <c r="A161" s="208" t="s">
        <v>12</v>
      </c>
      <c r="B161" s="230" t="s">
        <v>88</v>
      </c>
      <c r="C161" s="210">
        <v>50000</v>
      </c>
      <c r="D161" s="210">
        <v>17334</v>
      </c>
      <c r="E161" s="210">
        <v>1283</v>
      </c>
      <c r="F161" s="210"/>
      <c r="G161" s="210">
        <v>16051</v>
      </c>
      <c r="H161" s="210"/>
      <c r="I161" s="210"/>
      <c r="J161" s="230" t="s">
        <v>738</v>
      </c>
    </row>
    <row r="162" spans="1:10" ht="69" customHeight="1" x14ac:dyDescent="0.25">
      <c r="A162" s="208" t="s">
        <v>13</v>
      </c>
      <c r="B162" s="230" t="s">
        <v>283</v>
      </c>
      <c r="C162" s="210">
        <v>800</v>
      </c>
      <c r="D162" s="210">
        <v>5</v>
      </c>
      <c r="E162" s="210">
        <v>5</v>
      </c>
      <c r="F162" s="210"/>
      <c r="G162" s="210"/>
      <c r="H162" s="210"/>
      <c r="I162" s="210"/>
      <c r="J162" s="230" t="s">
        <v>696</v>
      </c>
    </row>
    <row r="163" spans="1:10" ht="80.25" customHeight="1" x14ac:dyDescent="0.25">
      <c r="A163" s="251" t="s">
        <v>32</v>
      </c>
      <c r="B163" s="234" t="s">
        <v>89</v>
      </c>
      <c r="C163" s="210"/>
      <c r="D163" s="210">
        <v>2486</v>
      </c>
      <c r="E163" s="210">
        <v>235</v>
      </c>
      <c r="F163" s="210">
        <v>2251</v>
      </c>
      <c r="G163" s="210"/>
      <c r="H163" s="210"/>
      <c r="I163" s="210"/>
      <c r="J163" s="230" t="s">
        <v>739</v>
      </c>
    </row>
    <row r="164" spans="1:10" ht="26.25" x14ac:dyDescent="0.4">
      <c r="A164" s="91"/>
      <c r="B164" s="48" t="s">
        <v>90</v>
      </c>
      <c r="C164" s="81">
        <v>7913</v>
      </c>
      <c r="D164" s="66">
        <v>9012</v>
      </c>
      <c r="E164" s="66">
        <v>2563</v>
      </c>
      <c r="F164" s="66">
        <v>0</v>
      </c>
      <c r="G164" s="66">
        <v>6449</v>
      </c>
      <c r="H164" s="66">
        <v>0</v>
      </c>
      <c r="I164" s="66">
        <v>0</v>
      </c>
      <c r="J164" s="130">
        <f t="shared" ref="J164" si="33">SUM(J165:J170)</f>
        <v>0</v>
      </c>
    </row>
    <row r="165" spans="1:10" ht="78" customHeight="1" x14ac:dyDescent="0.25">
      <c r="A165" s="256" t="s">
        <v>12</v>
      </c>
      <c r="B165" s="213" t="s">
        <v>91</v>
      </c>
      <c r="C165" s="210"/>
      <c r="D165" s="210">
        <v>3076</v>
      </c>
      <c r="E165" s="210">
        <v>540</v>
      </c>
      <c r="F165" s="210"/>
      <c r="G165" s="210">
        <v>2536</v>
      </c>
      <c r="H165" s="210"/>
      <c r="I165" s="210"/>
      <c r="J165" s="230" t="s">
        <v>740</v>
      </c>
    </row>
    <row r="166" spans="1:10" ht="67.5" customHeight="1" x14ac:dyDescent="0.25">
      <c r="A166" s="251" t="s">
        <v>13</v>
      </c>
      <c r="B166" s="234" t="s">
        <v>92</v>
      </c>
      <c r="C166" s="210">
        <v>4501</v>
      </c>
      <c r="D166" s="210">
        <v>4385</v>
      </c>
      <c r="E166" s="210">
        <v>472</v>
      </c>
      <c r="F166" s="210"/>
      <c r="G166" s="210">
        <v>3913</v>
      </c>
      <c r="H166" s="210"/>
      <c r="I166" s="210"/>
      <c r="J166" s="230" t="s">
        <v>741</v>
      </c>
    </row>
    <row r="167" spans="1:10" ht="54" customHeight="1" x14ac:dyDescent="0.25">
      <c r="A167" s="208">
        <v>3</v>
      </c>
      <c r="B167" s="230" t="s">
        <v>93</v>
      </c>
      <c r="C167" s="226">
        <v>1900</v>
      </c>
      <c r="D167" s="210">
        <v>2</v>
      </c>
      <c r="E167" s="210">
        <v>2</v>
      </c>
      <c r="F167" s="210"/>
      <c r="G167" s="210"/>
      <c r="H167" s="210"/>
      <c r="I167" s="210"/>
      <c r="J167" s="230" t="s">
        <v>742</v>
      </c>
    </row>
    <row r="168" spans="1:10" ht="122.25" customHeight="1" x14ac:dyDescent="0.25">
      <c r="A168" s="257" t="s">
        <v>21</v>
      </c>
      <c r="B168" s="213" t="s">
        <v>94</v>
      </c>
      <c r="C168" s="210">
        <v>710</v>
      </c>
      <c r="D168" s="210">
        <v>2</v>
      </c>
      <c r="E168" s="210">
        <v>2</v>
      </c>
      <c r="F168" s="210"/>
      <c r="G168" s="211"/>
      <c r="H168" s="211"/>
      <c r="I168" s="211"/>
      <c r="J168" s="230" t="s">
        <v>743</v>
      </c>
    </row>
    <row r="169" spans="1:10" ht="78.75" customHeight="1" x14ac:dyDescent="0.25">
      <c r="A169" s="208" t="s">
        <v>35</v>
      </c>
      <c r="B169" s="230" t="s">
        <v>241</v>
      </c>
      <c r="C169" s="210"/>
      <c r="D169" s="210">
        <v>2</v>
      </c>
      <c r="E169" s="210">
        <v>2</v>
      </c>
      <c r="F169" s="210"/>
      <c r="G169" s="211"/>
      <c r="H169" s="211"/>
      <c r="I169" s="211"/>
      <c r="J169" s="230" t="s">
        <v>744</v>
      </c>
    </row>
    <row r="170" spans="1:10" ht="77.25" customHeight="1" x14ac:dyDescent="0.25">
      <c r="A170" s="208">
        <v>6</v>
      </c>
      <c r="B170" s="230" t="s">
        <v>95</v>
      </c>
      <c r="C170" s="210">
        <v>802</v>
      </c>
      <c r="D170" s="210">
        <v>1545</v>
      </c>
      <c r="E170" s="210">
        <v>1545</v>
      </c>
      <c r="F170" s="210"/>
      <c r="G170" s="211"/>
      <c r="H170" s="211"/>
      <c r="I170" s="211"/>
      <c r="J170" s="230" t="s">
        <v>745</v>
      </c>
    </row>
    <row r="171" spans="1:10" ht="26.25" x14ac:dyDescent="0.4">
      <c r="A171" s="250"/>
      <c r="B171" s="48" t="s">
        <v>96</v>
      </c>
      <c r="C171" s="79">
        <v>16495</v>
      </c>
      <c r="D171" s="64">
        <v>5001</v>
      </c>
      <c r="E171" s="64">
        <v>269</v>
      </c>
      <c r="F171" s="64">
        <v>0</v>
      </c>
      <c r="G171" s="64">
        <v>4732</v>
      </c>
      <c r="H171" s="64">
        <v>0</v>
      </c>
      <c r="I171" s="64">
        <v>0</v>
      </c>
      <c r="J171" s="128">
        <f t="shared" ref="J171" si="34">SUM(J172:J173)</f>
        <v>0</v>
      </c>
    </row>
    <row r="172" spans="1:10" ht="92.25" customHeight="1" x14ac:dyDescent="0.25">
      <c r="A172" s="208" t="s">
        <v>12</v>
      </c>
      <c r="B172" s="230" t="s">
        <v>97</v>
      </c>
      <c r="C172" s="210">
        <v>10995</v>
      </c>
      <c r="D172" s="210">
        <v>5000</v>
      </c>
      <c r="E172" s="210">
        <v>268</v>
      </c>
      <c r="F172" s="210"/>
      <c r="G172" s="210">
        <v>4732</v>
      </c>
      <c r="H172" s="210"/>
      <c r="I172" s="210"/>
      <c r="J172" s="230" t="s">
        <v>746</v>
      </c>
    </row>
    <row r="173" spans="1:10" ht="95.25" customHeight="1" x14ac:dyDescent="0.25">
      <c r="A173" s="251" t="s">
        <v>13</v>
      </c>
      <c r="B173" s="234" t="s">
        <v>98</v>
      </c>
      <c r="C173" s="210">
        <v>5500</v>
      </c>
      <c r="D173" s="210">
        <v>1</v>
      </c>
      <c r="E173" s="210">
        <v>1</v>
      </c>
      <c r="F173" s="210"/>
      <c r="G173" s="210"/>
      <c r="H173" s="210"/>
      <c r="I173" s="210"/>
      <c r="J173" s="230" t="s">
        <v>747</v>
      </c>
    </row>
    <row r="174" spans="1:10" ht="46.5" x14ac:dyDescent="0.4">
      <c r="A174" s="91"/>
      <c r="B174" s="48" t="s">
        <v>99</v>
      </c>
      <c r="C174" s="81">
        <v>121560</v>
      </c>
      <c r="D174" s="66">
        <v>45826</v>
      </c>
      <c r="E174" s="66">
        <v>22984</v>
      </c>
      <c r="F174" s="66">
        <v>8136</v>
      </c>
      <c r="G174" s="66">
        <v>3151</v>
      </c>
      <c r="H174" s="66">
        <v>0</v>
      </c>
      <c r="I174" s="66">
        <v>11555</v>
      </c>
      <c r="J174" s="130">
        <f t="shared" ref="J174" si="35">J175+J290</f>
        <v>0</v>
      </c>
    </row>
    <row r="175" spans="1:10" ht="46.5" x14ac:dyDescent="0.4">
      <c r="A175" s="258" t="s">
        <v>100</v>
      </c>
      <c r="B175" s="51" t="s">
        <v>101</v>
      </c>
      <c r="C175" s="83">
        <v>115106</v>
      </c>
      <c r="D175" s="68">
        <v>39865</v>
      </c>
      <c r="E175" s="68">
        <v>17023</v>
      </c>
      <c r="F175" s="68">
        <v>8136</v>
      </c>
      <c r="G175" s="68">
        <v>3151</v>
      </c>
      <c r="H175" s="68">
        <v>0</v>
      </c>
      <c r="I175" s="68">
        <v>11555</v>
      </c>
      <c r="J175" s="131">
        <f t="shared" ref="J175" si="36">J176+J178+J182+J184+J189+J197+J274+J279+J287</f>
        <v>0</v>
      </c>
    </row>
    <row r="176" spans="1:10" x14ac:dyDescent="0.35">
      <c r="A176" s="111" t="s">
        <v>12</v>
      </c>
      <c r="B176" s="106" t="s">
        <v>102</v>
      </c>
      <c r="C176" s="84">
        <v>3300</v>
      </c>
      <c r="D176" s="69">
        <v>3181</v>
      </c>
      <c r="E176" s="69">
        <v>30</v>
      </c>
      <c r="F176" s="69">
        <v>0</v>
      </c>
      <c r="G176" s="69">
        <v>3151</v>
      </c>
      <c r="H176" s="69">
        <v>0</v>
      </c>
      <c r="I176" s="69">
        <v>0</v>
      </c>
      <c r="J176" s="132">
        <f t="shared" ref="J176" si="37">SUM(J177:J177)</f>
        <v>0</v>
      </c>
    </row>
    <row r="177" spans="1:10" ht="106.5" customHeight="1" x14ac:dyDescent="0.25">
      <c r="A177" s="208" t="s">
        <v>28</v>
      </c>
      <c r="B177" s="230" t="s">
        <v>103</v>
      </c>
      <c r="C177" s="210">
        <v>3300</v>
      </c>
      <c r="D177" s="210">
        <v>3181</v>
      </c>
      <c r="E177" s="210">
        <v>30</v>
      </c>
      <c r="F177" s="210"/>
      <c r="G177" s="210">
        <v>3151</v>
      </c>
      <c r="H177" s="210"/>
      <c r="I177" s="210"/>
      <c r="J177" s="230" t="s">
        <v>748</v>
      </c>
    </row>
    <row r="178" spans="1:10" x14ac:dyDescent="0.35">
      <c r="A178" s="111" t="s">
        <v>13</v>
      </c>
      <c r="B178" s="106" t="s">
        <v>104</v>
      </c>
      <c r="C178" s="84">
        <v>5920</v>
      </c>
      <c r="D178" s="69">
        <v>4201</v>
      </c>
      <c r="E178" s="69">
        <v>197</v>
      </c>
      <c r="F178" s="69">
        <v>2207</v>
      </c>
      <c r="G178" s="69">
        <v>0</v>
      </c>
      <c r="H178" s="69">
        <v>0</v>
      </c>
      <c r="I178" s="69">
        <v>1797</v>
      </c>
      <c r="J178" s="132">
        <f t="shared" ref="J178" si="38">SUM(J179:J181)</f>
        <v>0</v>
      </c>
    </row>
    <row r="179" spans="1:10" ht="84.75" customHeight="1" x14ac:dyDescent="0.25">
      <c r="A179" s="208" t="s">
        <v>15</v>
      </c>
      <c r="B179" s="230" t="s">
        <v>272</v>
      </c>
      <c r="C179" s="210">
        <v>0</v>
      </c>
      <c r="D179" s="210">
        <v>1914</v>
      </c>
      <c r="E179" s="210">
        <v>177</v>
      </c>
      <c r="F179" s="210">
        <v>357</v>
      </c>
      <c r="G179" s="210"/>
      <c r="H179" s="210"/>
      <c r="I179" s="210">
        <v>1380</v>
      </c>
      <c r="J179" s="230" t="s">
        <v>610</v>
      </c>
    </row>
    <row r="180" spans="1:10" ht="90.75" customHeight="1" x14ac:dyDescent="0.25">
      <c r="A180" s="208" t="s">
        <v>16</v>
      </c>
      <c r="B180" s="230" t="s">
        <v>105</v>
      </c>
      <c r="C180" s="210">
        <v>2350</v>
      </c>
      <c r="D180" s="210">
        <v>2282</v>
      </c>
      <c r="E180" s="210">
        <v>15</v>
      </c>
      <c r="F180" s="210">
        <v>1850</v>
      </c>
      <c r="G180" s="210"/>
      <c r="H180" s="210"/>
      <c r="I180" s="210">
        <v>417</v>
      </c>
      <c r="J180" s="230" t="s">
        <v>749</v>
      </c>
    </row>
    <row r="181" spans="1:10" ht="96.75" customHeight="1" x14ac:dyDescent="0.25">
      <c r="A181" s="208" t="s">
        <v>17</v>
      </c>
      <c r="B181" s="230" t="s">
        <v>106</v>
      </c>
      <c r="C181" s="210">
        <v>3570</v>
      </c>
      <c r="D181" s="210">
        <v>5</v>
      </c>
      <c r="E181" s="210">
        <v>5</v>
      </c>
      <c r="F181" s="210"/>
      <c r="G181" s="210"/>
      <c r="H181" s="210"/>
      <c r="I181" s="210"/>
      <c r="J181" s="230" t="s">
        <v>750</v>
      </c>
    </row>
    <row r="182" spans="1:10" x14ac:dyDescent="0.35">
      <c r="A182" s="111" t="s">
        <v>32</v>
      </c>
      <c r="B182" s="106" t="s">
        <v>107</v>
      </c>
      <c r="C182" s="84">
        <v>0</v>
      </c>
      <c r="D182" s="69">
        <v>60</v>
      </c>
      <c r="E182" s="69">
        <v>60</v>
      </c>
      <c r="F182" s="69">
        <v>0</v>
      </c>
      <c r="G182" s="69">
        <v>0</v>
      </c>
      <c r="H182" s="69">
        <v>0</v>
      </c>
      <c r="I182" s="69">
        <v>0</v>
      </c>
      <c r="J182" s="132">
        <f t="shared" ref="J182" si="39">SUM(J183:J183)</f>
        <v>0</v>
      </c>
    </row>
    <row r="183" spans="1:10" ht="102.75" customHeight="1" x14ac:dyDescent="0.25">
      <c r="A183" s="208" t="s">
        <v>19</v>
      </c>
      <c r="B183" s="230" t="s">
        <v>108</v>
      </c>
      <c r="C183" s="210">
        <v>0</v>
      </c>
      <c r="D183" s="210">
        <v>60</v>
      </c>
      <c r="E183" s="210">
        <v>60</v>
      </c>
      <c r="F183" s="210"/>
      <c r="G183" s="210"/>
      <c r="H183" s="210"/>
      <c r="I183" s="210"/>
      <c r="J183" s="230" t="s">
        <v>697</v>
      </c>
    </row>
    <row r="184" spans="1:10" x14ac:dyDescent="0.35">
      <c r="A184" s="111" t="s">
        <v>21</v>
      </c>
      <c r="B184" s="106" t="s">
        <v>109</v>
      </c>
      <c r="C184" s="84">
        <v>100247</v>
      </c>
      <c r="D184" s="69">
        <v>217</v>
      </c>
      <c r="E184" s="69">
        <v>217</v>
      </c>
      <c r="F184" s="69">
        <v>0</v>
      </c>
      <c r="G184" s="69">
        <v>0</v>
      </c>
      <c r="H184" s="69">
        <v>0</v>
      </c>
      <c r="I184" s="69">
        <v>0</v>
      </c>
      <c r="J184" s="132">
        <f t="shared" ref="J184" si="40">SUM(J185:J188)</f>
        <v>0</v>
      </c>
    </row>
    <row r="185" spans="1:10" ht="128.25" customHeight="1" x14ac:dyDescent="0.25">
      <c r="A185" s="238" t="s">
        <v>23</v>
      </c>
      <c r="B185" s="230" t="s">
        <v>111</v>
      </c>
      <c r="C185" s="210">
        <v>33381</v>
      </c>
      <c r="D185" s="210">
        <v>14</v>
      </c>
      <c r="E185" s="210">
        <v>14</v>
      </c>
      <c r="F185" s="210"/>
      <c r="G185" s="210"/>
      <c r="H185" s="210"/>
      <c r="I185" s="210"/>
      <c r="J185" s="209" t="s">
        <v>751</v>
      </c>
    </row>
    <row r="186" spans="1:10" ht="106.5" customHeight="1" x14ac:dyDescent="0.25">
      <c r="A186" s="238" t="s">
        <v>262</v>
      </c>
      <c r="B186" s="230" t="s">
        <v>113</v>
      </c>
      <c r="C186" s="210">
        <v>16651</v>
      </c>
      <c r="D186" s="210">
        <v>1</v>
      </c>
      <c r="E186" s="210">
        <v>1</v>
      </c>
      <c r="F186" s="210"/>
      <c r="G186" s="210"/>
      <c r="H186" s="210"/>
      <c r="I186" s="210"/>
      <c r="J186" s="230" t="s">
        <v>752</v>
      </c>
    </row>
    <row r="187" spans="1:10" ht="123" customHeight="1" x14ac:dyDescent="0.25">
      <c r="A187" s="240" t="s">
        <v>263</v>
      </c>
      <c r="B187" s="234" t="s">
        <v>115</v>
      </c>
      <c r="C187" s="210">
        <v>50215</v>
      </c>
      <c r="D187" s="210">
        <v>2</v>
      </c>
      <c r="E187" s="210">
        <v>2</v>
      </c>
      <c r="F187" s="210"/>
      <c r="G187" s="210"/>
      <c r="H187" s="210"/>
      <c r="I187" s="210"/>
      <c r="J187" s="230" t="s">
        <v>753</v>
      </c>
    </row>
    <row r="188" spans="1:10" ht="100.5" customHeight="1" x14ac:dyDescent="0.25">
      <c r="A188" s="240" t="s">
        <v>458</v>
      </c>
      <c r="B188" s="234" t="s">
        <v>335</v>
      </c>
      <c r="C188" s="226"/>
      <c r="D188" s="226">
        <v>200</v>
      </c>
      <c r="E188" s="226">
        <v>200</v>
      </c>
      <c r="F188" s="226"/>
      <c r="G188" s="226"/>
      <c r="H188" s="226"/>
      <c r="I188" s="226"/>
      <c r="J188" s="248" t="s">
        <v>754</v>
      </c>
    </row>
    <row r="189" spans="1:10" x14ac:dyDescent="0.35">
      <c r="A189" s="111" t="s">
        <v>35</v>
      </c>
      <c r="B189" s="106" t="s">
        <v>116</v>
      </c>
      <c r="C189" s="259">
        <v>5639</v>
      </c>
      <c r="D189" s="104">
        <v>9956</v>
      </c>
      <c r="E189" s="104">
        <v>200</v>
      </c>
      <c r="F189" s="104">
        <v>0</v>
      </c>
      <c r="G189" s="104">
        <v>0</v>
      </c>
      <c r="H189" s="104">
        <v>0</v>
      </c>
      <c r="I189" s="104">
        <v>9756</v>
      </c>
      <c r="J189" s="260">
        <f t="shared" ref="J189" si="41">SUM(J190:J196)</f>
        <v>0</v>
      </c>
    </row>
    <row r="190" spans="1:10" ht="104.25" customHeight="1" x14ac:dyDescent="0.25">
      <c r="A190" s="257" t="s">
        <v>110</v>
      </c>
      <c r="B190" s="261" t="s">
        <v>117</v>
      </c>
      <c r="C190" s="210">
        <v>0</v>
      </c>
      <c r="D190" s="210">
        <v>3000</v>
      </c>
      <c r="E190" s="210"/>
      <c r="F190" s="210"/>
      <c r="G190" s="211"/>
      <c r="H190" s="211"/>
      <c r="I190" s="211">
        <v>3000</v>
      </c>
      <c r="J190" s="230" t="s">
        <v>755</v>
      </c>
    </row>
    <row r="191" spans="1:10" ht="95.25" customHeight="1" x14ac:dyDescent="0.25">
      <c r="A191" s="208" t="s">
        <v>112</v>
      </c>
      <c r="B191" s="230" t="s">
        <v>118</v>
      </c>
      <c r="C191" s="210"/>
      <c r="D191" s="210">
        <v>15</v>
      </c>
      <c r="E191" s="210"/>
      <c r="F191" s="210"/>
      <c r="G191" s="211"/>
      <c r="H191" s="211"/>
      <c r="I191" s="211">
        <v>15</v>
      </c>
      <c r="J191" s="230" t="s">
        <v>756</v>
      </c>
    </row>
    <row r="192" spans="1:10" ht="125.25" customHeight="1" x14ac:dyDescent="0.25">
      <c r="A192" s="208" t="s">
        <v>114</v>
      </c>
      <c r="B192" s="230" t="s">
        <v>119</v>
      </c>
      <c r="C192" s="210"/>
      <c r="D192" s="210">
        <v>9</v>
      </c>
      <c r="E192" s="210"/>
      <c r="F192" s="210"/>
      <c r="G192" s="211"/>
      <c r="H192" s="211"/>
      <c r="I192" s="211">
        <v>9</v>
      </c>
      <c r="J192" s="230" t="s">
        <v>757</v>
      </c>
    </row>
    <row r="193" spans="1:10" ht="80.25" customHeight="1" x14ac:dyDescent="0.25">
      <c r="A193" s="251" t="s">
        <v>264</v>
      </c>
      <c r="B193" s="234" t="s">
        <v>274</v>
      </c>
      <c r="C193" s="210"/>
      <c r="D193" s="210">
        <v>2355</v>
      </c>
      <c r="E193" s="210"/>
      <c r="F193" s="210"/>
      <c r="G193" s="211"/>
      <c r="H193" s="211"/>
      <c r="I193" s="211">
        <v>2355</v>
      </c>
      <c r="J193" s="230" t="s">
        <v>617</v>
      </c>
    </row>
    <row r="194" spans="1:10" ht="95.25" customHeight="1" x14ac:dyDescent="0.35">
      <c r="A194" s="208" t="s">
        <v>265</v>
      </c>
      <c r="B194" s="230" t="s">
        <v>120</v>
      </c>
      <c r="C194" s="226">
        <v>5639</v>
      </c>
      <c r="D194" s="210">
        <v>4377</v>
      </c>
      <c r="E194" s="210"/>
      <c r="F194" s="262"/>
      <c r="G194" s="262"/>
      <c r="H194" s="262"/>
      <c r="I194" s="210">
        <v>4377</v>
      </c>
      <c r="J194" s="230" t="s">
        <v>618</v>
      </c>
    </row>
    <row r="195" spans="1:10" ht="91.5" customHeight="1" x14ac:dyDescent="0.35">
      <c r="A195" s="251" t="s">
        <v>266</v>
      </c>
      <c r="B195" s="230" t="s">
        <v>229</v>
      </c>
      <c r="C195" s="210"/>
      <c r="D195" s="210">
        <v>100</v>
      </c>
      <c r="E195" s="210">
        <v>100</v>
      </c>
      <c r="F195" s="262"/>
      <c r="G195" s="262"/>
      <c r="H195" s="262"/>
      <c r="I195" s="262"/>
      <c r="J195" s="230" t="s">
        <v>758</v>
      </c>
    </row>
    <row r="196" spans="1:10" ht="81.75" customHeight="1" x14ac:dyDescent="0.35">
      <c r="A196" s="208" t="s">
        <v>267</v>
      </c>
      <c r="B196" s="234" t="s">
        <v>350</v>
      </c>
      <c r="C196" s="210"/>
      <c r="D196" s="210">
        <v>100</v>
      </c>
      <c r="E196" s="210">
        <v>100</v>
      </c>
      <c r="F196" s="262"/>
      <c r="G196" s="262"/>
      <c r="H196" s="262"/>
      <c r="I196" s="262"/>
      <c r="J196" s="230" t="s">
        <v>759</v>
      </c>
    </row>
    <row r="197" spans="1:10" s="115" customFormat="1" ht="26.25" x14ac:dyDescent="0.25">
      <c r="A197" s="111">
        <v>6</v>
      </c>
      <c r="B197" s="106" t="s">
        <v>121</v>
      </c>
      <c r="C197" s="114">
        <v>0</v>
      </c>
      <c r="D197" s="114">
        <v>4635</v>
      </c>
      <c r="E197" s="114">
        <v>2657</v>
      </c>
      <c r="F197" s="114">
        <v>1976</v>
      </c>
      <c r="G197" s="114">
        <v>0</v>
      </c>
      <c r="H197" s="114">
        <v>0</v>
      </c>
      <c r="I197" s="114">
        <v>2</v>
      </c>
      <c r="J197" s="133">
        <f t="shared" ref="J197" si="42">J198+J213+J221+J223+J226+J228+J237+J242+J250+J260</f>
        <v>0</v>
      </c>
    </row>
    <row r="198" spans="1:10" ht="26.25" x14ac:dyDescent="0.4">
      <c r="A198" s="263" t="s">
        <v>391</v>
      </c>
      <c r="B198" s="264" t="s">
        <v>122</v>
      </c>
      <c r="C198" s="265">
        <v>0</v>
      </c>
      <c r="D198" s="266">
        <v>280</v>
      </c>
      <c r="E198" s="266">
        <v>280</v>
      </c>
      <c r="F198" s="266">
        <v>0</v>
      </c>
      <c r="G198" s="266">
        <v>0</v>
      </c>
      <c r="H198" s="266">
        <v>0</v>
      </c>
      <c r="I198" s="266">
        <v>0</v>
      </c>
      <c r="J198" s="267">
        <f t="shared" ref="J198" si="43">SUM(J199:J212)</f>
        <v>0</v>
      </c>
    </row>
    <row r="199" spans="1:10" ht="104.1" customHeight="1" x14ac:dyDescent="0.25">
      <c r="A199" s="268" t="s">
        <v>459</v>
      </c>
      <c r="B199" s="230" t="s">
        <v>123</v>
      </c>
      <c r="C199" s="211"/>
      <c r="D199" s="210">
        <v>20</v>
      </c>
      <c r="E199" s="210">
        <v>20</v>
      </c>
      <c r="F199" s="210"/>
      <c r="G199" s="210"/>
      <c r="H199" s="210"/>
      <c r="I199" s="210"/>
      <c r="J199" s="230" t="s">
        <v>630</v>
      </c>
    </row>
    <row r="200" spans="1:10" ht="104.1" customHeight="1" x14ac:dyDescent="0.25">
      <c r="A200" s="268" t="s">
        <v>460</v>
      </c>
      <c r="B200" s="230" t="s">
        <v>124</v>
      </c>
      <c r="C200" s="210"/>
      <c r="D200" s="210">
        <v>20</v>
      </c>
      <c r="E200" s="210">
        <v>20</v>
      </c>
      <c r="F200" s="210"/>
      <c r="G200" s="210"/>
      <c r="H200" s="210"/>
      <c r="I200" s="210"/>
      <c r="J200" s="230" t="s">
        <v>631</v>
      </c>
    </row>
    <row r="201" spans="1:10" ht="104.1" customHeight="1" x14ac:dyDescent="0.25">
      <c r="A201" s="268" t="s">
        <v>461</v>
      </c>
      <c r="B201" s="230" t="s">
        <v>125</v>
      </c>
      <c r="C201" s="210"/>
      <c r="D201" s="210">
        <v>20</v>
      </c>
      <c r="E201" s="210">
        <v>20</v>
      </c>
      <c r="F201" s="210"/>
      <c r="G201" s="210"/>
      <c r="H201" s="210"/>
      <c r="I201" s="210"/>
      <c r="J201" s="230" t="s">
        <v>632</v>
      </c>
    </row>
    <row r="202" spans="1:10" ht="104.1" customHeight="1" x14ac:dyDescent="0.25">
      <c r="A202" s="268" t="s">
        <v>462</v>
      </c>
      <c r="B202" s="230" t="s">
        <v>126</v>
      </c>
      <c r="C202" s="210"/>
      <c r="D202" s="210">
        <v>20</v>
      </c>
      <c r="E202" s="210">
        <v>20</v>
      </c>
      <c r="F202" s="210"/>
      <c r="G202" s="210"/>
      <c r="H202" s="210"/>
      <c r="I202" s="210"/>
      <c r="J202" s="230" t="s">
        <v>633</v>
      </c>
    </row>
    <row r="203" spans="1:10" ht="104.1" customHeight="1" x14ac:dyDescent="0.25">
      <c r="A203" s="268" t="s">
        <v>463</v>
      </c>
      <c r="B203" s="230" t="s">
        <v>127</v>
      </c>
      <c r="C203" s="210"/>
      <c r="D203" s="210">
        <v>20</v>
      </c>
      <c r="E203" s="210">
        <v>20</v>
      </c>
      <c r="F203" s="210"/>
      <c r="G203" s="210"/>
      <c r="H203" s="210"/>
      <c r="I203" s="210"/>
      <c r="J203" s="230" t="s">
        <v>634</v>
      </c>
    </row>
    <row r="204" spans="1:10" ht="104.1" customHeight="1" x14ac:dyDescent="0.25">
      <c r="A204" s="268" t="s">
        <v>464</v>
      </c>
      <c r="B204" s="230" t="s">
        <v>128</v>
      </c>
      <c r="C204" s="210"/>
      <c r="D204" s="210">
        <v>20</v>
      </c>
      <c r="E204" s="210">
        <v>20</v>
      </c>
      <c r="F204" s="210"/>
      <c r="G204" s="210"/>
      <c r="H204" s="210"/>
      <c r="I204" s="210"/>
      <c r="J204" s="230" t="s">
        <v>635</v>
      </c>
    </row>
    <row r="205" spans="1:10" ht="104.1" customHeight="1" x14ac:dyDescent="0.25">
      <c r="A205" s="268" t="s">
        <v>465</v>
      </c>
      <c r="B205" s="230" t="s">
        <v>129</v>
      </c>
      <c r="C205" s="210"/>
      <c r="D205" s="210">
        <v>20</v>
      </c>
      <c r="E205" s="210">
        <v>20</v>
      </c>
      <c r="F205" s="210"/>
      <c r="G205" s="210"/>
      <c r="H205" s="210"/>
      <c r="I205" s="210"/>
      <c r="J205" s="230" t="s">
        <v>636</v>
      </c>
    </row>
    <row r="206" spans="1:10" ht="104.1" customHeight="1" x14ac:dyDescent="0.25">
      <c r="A206" s="268" t="s">
        <v>466</v>
      </c>
      <c r="B206" s="230" t="s">
        <v>130</v>
      </c>
      <c r="C206" s="210"/>
      <c r="D206" s="210">
        <v>20</v>
      </c>
      <c r="E206" s="210">
        <v>20</v>
      </c>
      <c r="F206" s="210"/>
      <c r="G206" s="210"/>
      <c r="H206" s="210"/>
      <c r="I206" s="210"/>
      <c r="J206" s="230" t="s">
        <v>637</v>
      </c>
    </row>
    <row r="207" spans="1:10" ht="104.1" customHeight="1" x14ac:dyDescent="0.25">
      <c r="A207" s="268" t="s">
        <v>467</v>
      </c>
      <c r="B207" s="230" t="s">
        <v>131</v>
      </c>
      <c r="C207" s="210"/>
      <c r="D207" s="210">
        <v>20</v>
      </c>
      <c r="E207" s="210">
        <v>20</v>
      </c>
      <c r="F207" s="210"/>
      <c r="G207" s="210"/>
      <c r="H207" s="210"/>
      <c r="I207" s="210"/>
      <c r="J207" s="230" t="s">
        <v>638</v>
      </c>
    </row>
    <row r="208" spans="1:10" ht="104.1" customHeight="1" x14ac:dyDescent="0.25">
      <c r="A208" s="268" t="s">
        <v>468</v>
      </c>
      <c r="B208" s="230" t="s">
        <v>132</v>
      </c>
      <c r="C208" s="210"/>
      <c r="D208" s="210">
        <v>20</v>
      </c>
      <c r="E208" s="210">
        <v>20</v>
      </c>
      <c r="F208" s="210"/>
      <c r="G208" s="210"/>
      <c r="H208" s="210"/>
      <c r="I208" s="210"/>
      <c r="J208" s="230" t="s">
        <v>639</v>
      </c>
    </row>
    <row r="209" spans="1:10" ht="104.1" customHeight="1" x14ac:dyDescent="0.25">
      <c r="A209" s="268" t="s">
        <v>469</v>
      </c>
      <c r="B209" s="230" t="s">
        <v>133</v>
      </c>
      <c r="C209" s="210"/>
      <c r="D209" s="210">
        <v>20</v>
      </c>
      <c r="E209" s="210">
        <v>20</v>
      </c>
      <c r="F209" s="210"/>
      <c r="G209" s="210"/>
      <c r="H209" s="210"/>
      <c r="I209" s="210"/>
      <c r="J209" s="230" t="s">
        <v>640</v>
      </c>
    </row>
    <row r="210" spans="1:10" ht="104.1" customHeight="1" x14ac:dyDescent="0.25">
      <c r="A210" s="268" t="s">
        <v>470</v>
      </c>
      <c r="B210" s="230" t="s">
        <v>134</v>
      </c>
      <c r="C210" s="210"/>
      <c r="D210" s="210">
        <v>20</v>
      </c>
      <c r="E210" s="210">
        <v>20</v>
      </c>
      <c r="F210" s="210"/>
      <c r="G210" s="210"/>
      <c r="H210" s="210"/>
      <c r="I210" s="210"/>
      <c r="J210" s="230" t="s">
        <v>641</v>
      </c>
    </row>
    <row r="211" spans="1:10" ht="104.1" customHeight="1" x14ac:dyDescent="0.25">
      <c r="A211" s="268" t="s">
        <v>471</v>
      </c>
      <c r="B211" s="230" t="s">
        <v>135</v>
      </c>
      <c r="C211" s="210"/>
      <c r="D211" s="210">
        <v>20</v>
      </c>
      <c r="E211" s="210">
        <v>20</v>
      </c>
      <c r="F211" s="210"/>
      <c r="G211" s="210"/>
      <c r="H211" s="210"/>
      <c r="I211" s="210"/>
      <c r="J211" s="230" t="s">
        <v>642</v>
      </c>
    </row>
    <row r="212" spans="1:10" ht="104.1" customHeight="1" x14ac:dyDescent="0.25">
      <c r="A212" s="268" t="s">
        <v>472</v>
      </c>
      <c r="B212" s="234" t="s">
        <v>136</v>
      </c>
      <c r="C212" s="210"/>
      <c r="D212" s="210">
        <v>20</v>
      </c>
      <c r="E212" s="210">
        <v>20</v>
      </c>
      <c r="F212" s="210"/>
      <c r="G212" s="210"/>
      <c r="H212" s="210"/>
      <c r="I212" s="210"/>
      <c r="J212" s="230" t="s">
        <v>643</v>
      </c>
    </row>
    <row r="213" spans="1:10" ht="26.25" x14ac:dyDescent="0.4">
      <c r="A213" s="268" t="s">
        <v>473</v>
      </c>
      <c r="B213" s="264" t="s">
        <v>137</v>
      </c>
      <c r="C213" s="269">
        <v>0</v>
      </c>
      <c r="D213" s="270">
        <v>2112</v>
      </c>
      <c r="E213" s="270">
        <v>140</v>
      </c>
      <c r="F213" s="270">
        <v>1972</v>
      </c>
      <c r="G213" s="270">
        <v>0</v>
      </c>
      <c r="H213" s="270">
        <v>0</v>
      </c>
      <c r="I213" s="270">
        <v>0</v>
      </c>
      <c r="J213" s="271">
        <f t="shared" ref="J213" si="44">SUM(J214:J220)</f>
        <v>0</v>
      </c>
    </row>
    <row r="214" spans="1:10" ht="104.1" customHeight="1" x14ac:dyDescent="0.25">
      <c r="A214" s="268" t="s">
        <v>474</v>
      </c>
      <c r="B214" s="230" t="s">
        <v>138</v>
      </c>
      <c r="C214" s="226"/>
      <c r="D214" s="210">
        <v>1980</v>
      </c>
      <c r="E214" s="210">
        <v>20</v>
      </c>
      <c r="F214" s="210">
        <v>1960</v>
      </c>
      <c r="G214" s="210"/>
      <c r="H214" s="210"/>
      <c r="I214" s="210"/>
      <c r="J214" s="272" t="s">
        <v>653</v>
      </c>
    </row>
    <row r="215" spans="1:10" ht="104.1" customHeight="1" x14ac:dyDescent="0.25">
      <c r="A215" s="268" t="s">
        <v>475</v>
      </c>
      <c r="B215" s="230" t="s">
        <v>139</v>
      </c>
      <c r="C215" s="226"/>
      <c r="D215" s="210">
        <v>22</v>
      </c>
      <c r="E215" s="210">
        <v>20</v>
      </c>
      <c r="F215" s="210">
        <v>2</v>
      </c>
      <c r="G215" s="210"/>
      <c r="H215" s="210"/>
      <c r="I215" s="210"/>
      <c r="J215" s="272" t="s">
        <v>647</v>
      </c>
    </row>
    <row r="216" spans="1:10" ht="104.1" customHeight="1" x14ac:dyDescent="0.25">
      <c r="A216" s="268" t="s">
        <v>476</v>
      </c>
      <c r="B216" s="230" t="s">
        <v>140</v>
      </c>
      <c r="C216" s="226"/>
      <c r="D216" s="210">
        <v>22</v>
      </c>
      <c r="E216" s="210">
        <v>20</v>
      </c>
      <c r="F216" s="210">
        <v>2</v>
      </c>
      <c r="G216" s="210"/>
      <c r="H216" s="210"/>
      <c r="I216" s="210"/>
      <c r="J216" s="272" t="s">
        <v>648</v>
      </c>
    </row>
    <row r="217" spans="1:10" ht="104.1" customHeight="1" x14ac:dyDescent="0.25">
      <c r="A217" s="268" t="s">
        <v>477</v>
      </c>
      <c r="B217" s="230" t="s">
        <v>141</v>
      </c>
      <c r="C217" s="226"/>
      <c r="D217" s="210">
        <v>22</v>
      </c>
      <c r="E217" s="210">
        <v>20</v>
      </c>
      <c r="F217" s="210">
        <v>2</v>
      </c>
      <c r="G217" s="210"/>
      <c r="H217" s="210"/>
      <c r="I217" s="210"/>
      <c r="J217" s="272" t="s">
        <v>649</v>
      </c>
    </row>
    <row r="218" spans="1:10" ht="104.1" customHeight="1" x14ac:dyDescent="0.25">
      <c r="A218" s="268" t="s">
        <v>478</v>
      </c>
      <c r="B218" s="230" t="s">
        <v>142</v>
      </c>
      <c r="C218" s="226"/>
      <c r="D218" s="210">
        <v>22</v>
      </c>
      <c r="E218" s="210">
        <v>20</v>
      </c>
      <c r="F218" s="210">
        <v>2</v>
      </c>
      <c r="G218" s="210"/>
      <c r="H218" s="210"/>
      <c r="I218" s="210"/>
      <c r="J218" s="272" t="s">
        <v>650</v>
      </c>
    </row>
    <row r="219" spans="1:10" ht="104.1" customHeight="1" x14ac:dyDescent="0.25">
      <c r="A219" s="268" t="s">
        <v>479</v>
      </c>
      <c r="B219" s="230" t="s">
        <v>143</v>
      </c>
      <c r="C219" s="226"/>
      <c r="D219" s="210">
        <v>22</v>
      </c>
      <c r="E219" s="210">
        <v>20</v>
      </c>
      <c r="F219" s="210">
        <v>2</v>
      </c>
      <c r="G219" s="210"/>
      <c r="H219" s="210"/>
      <c r="I219" s="210"/>
      <c r="J219" s="272" t="s">
        <v>651</v>
      </c>
    </row>
    <row r="220" spans="1:10" ht="104.1" customHeight="1" x14ac:dyDescent="0.25">
      <c r="A220" s="268" t="s">
        <v>480</v>
      </c>
      <c r="B220" s="230" t="s">
        <v>144</v>
      </c>
      <c r="C220" s="226"/>
      <c r="D220" s="210">
        <v>22</v>
      </c>
      <c r="E220" s="210">
        <v>20</v>
      </c>
      <c r="F220" s="210">
        <v>2</v>
      </c>
      <c r="G220" s="210"/>
      <c r="H220" s="210"/>
      <c r="I220" s="210"/>
      <c r="J220" s="272" t="s">
        <v>652</v>
      </c>
    </row>
    <row r="221" spans="1:10" ht="46.5" customHeight="1" x14ac:dyDescent="0.4">
      <c r="A221" s="273" t="s">
        <v>481</v>
      </c>
      <c r="B221" s="264" t="s">
        <v>145</v>
      </c>
      <c r="C221" s="269">
        <v>0</v>
      </c>
      <c r="D221" s="270">
        <v>20</v>
      </c>
      <c r="E221" s="270">
        <v>20</v>
      </c>
      <c r="F221" s="270">
        <v>0</v>
      </c>
      <c r="G221" s="270">
        <v>0</v>
      </c>
      <c r="H221" s="270">
        <v>0</v>
      </c>
      <c r="I221" s="270">
        <v>0</v>
      </c>
      <c r="J221" s="271"/>
    </row>
    <row r="222" spans="1:10" ht="104.1" customHeight="1" x14ac:dyDescent="0.25">
      <c r="A222" s="268" t="s">
        <v>482</v>
      </c>
      <c r="B222" s="230" t="s">
        <v>146</v>
      </c>
      <c r="C222" s="226"/>
      <c r="D222" s="210">
        <v>20</v>
      </c>
      <c r="E222" s="210">
        <v>20</v>
      </c>
      <c r="F222" s="210"/>
      <c r="G222" s="210"/>
      <c r="H222" s="210"/>
      <c r="I222" s="210"/>
      <c r="J222" s="272" t="s">
        <v>644</v>
      </c>
    </row>
    <row r="223" spans="1:10" ht="26.25" x14ac:dyDescent="0.4">
      <c r="A223" s="274" t="s">
        <v>483</v>
      </c>
      <c r="B223" s="264" t="s">
        <v>147</v>
      </c>
      <c r="C223" s="265">
        <v>0</v>
      </c>
      <c r="D223" s="266">
        <v>129</v>
      </c>
      <c r="E223" s="266">
        <v>127</v>
      </c>
      <c r="F223" s="266">
        <v>2</v>
      </c>
      <c r="G223" s="266">
        <v>0</v>
      </c>
      <c r="H223" s="266">
        <v>0</v>
      </c>
      <c r="I223" s="266">
        <v>0</v>
      </c>
      <c r="J223" s="271">
        <f t="shared" ref="J223" si="45">SUM(J224:J225)</f>
        <v>0</v>
      </c>
    </row>
    <row r="224" spans="1:10" ht="104.1" customHeight="1" x14ac:dyDescent="0.25">
      <c r="A224" s="268" t="s">
        <v>484</v>
      </c>
      <c r="B224" s="230" t="s">
        <v>148</v>
      </c>
      <c r="C224" s="210"/>
      <c r="D224" s="210">
        <v>9</v>
      </c>
      <c r="E224" s="210">
        <v>9</v>
      </c>
      <c r="F224" s="210"/>
      <c r="G224" s="210"/>
      <c r="H224" s="210"/>
      <c r="I224" s="210"/>
      <c r="J224" s="248" t="s">
        <v>645</v>
      </c>
    </row>
    <row r="225" spans="1:10" ht="104.1" customHeight="1" x14ac:dyDescent="0.25">
      <c r="A225" s="268" t="s">
        <v>485</v>
      </c>
      <c r="B225" s="230" t="s">
        <v>149</v>
      </c>
      <c r="C225" s="210"/>
      <c r="D225" s="210">
        <v>120</v>
      </c>
      <c r="E225" s="210">
        <v>118</v>
      </c>
      <c r="F225" s="210">
        <v>2</v>
      </c>
      <c r="G225" s="210"/>
      <c r="H225" s="210"/>
      <c r="I225" s="210"/>
      <c r="J225" s="248" t="s">
        <v>654</v>
      </c>
    </row>
    <row r="226" spans="1:10" ht="26.25" x14ac:dyDescent="0.4">
      <c r="A226" s="263" t="s">
        <v>486</v>
      </c>
      <c r="B226" s="264" t="s">
        <v>150</v>
      </c>
      <c r="C226" s="265">
        <v>0</v>
      </c>
      <c r="D226" s="266">
        <v>102</v>
      </c>
      <c r="E226" s="266">
        <v>100</v>
      </c>
      <c r="F226" s="266">
        <v>2</v>
      </c>
      <c r="G226" s="266">
        <v>0</v>
      </c>
      <c r="H226" s="266">
        <v>0</v>
      </c>
      <c r="I226" s="266">
        <v>0</v>
      </c>
      <c r="J226" s="271">
        <f t="shared" ref="J226" si="46">SUM(J227)</f>
        <v>0</v>
      </c>
    </row>
    <row r="227" spans="1:10" ht="104.1" customHeight="1" x14ac:dyDescent="0.25">
      <c r="A227" s="268" t="s">
        <v>487</v>
      </c>
      <c r="B227" s="230" t="s">
        <v>151</v>
      </c>
      <c r="C227" s="210"/>
      <c r="D227" s="210">
        <v>102</v>
      </c>
      <c r="E227" s="210">
        <v>100</v>
      </c>
      <c r="F227" s="210">
        <v>2</v>
      </c>
      <c r="G227" s="210"/>
      <c r="H227" s="210"/>
      <c r="I227" s="210"/>
      <c r="J227" s="272" t="s">
        <v>646</v>
      </c>
    </row>
    <row r="228" spans="1:10" ht="26.25" x14ac:dyDescent="0.4">
      <c r="A228" s="275" t="s">
        <v>488</v>
      </c>
      <c r="B228" s="264" t="s">
        <v>497</v>
      </c>
      <c r="C228" s="265">
        <v>0</v>
      </c>
      <c r="D228" s="266">
        <v>8</v>
      </c>
      <c r="E228" s="266">
        <v>8</v>
      </c>
      <c r="F228" s="266">
        <v>0</v>
      </c>
      <c r="G228" s="266">
        <v>0</v>
      </c>
      <c r="H228" s="266">
        <v>0</v>
      </c>
      <c r="I228" s="266">
        <v>0</v>
      </c>
      <c r="J228" s="267">
        <f t="shared" ref="J228" si="47">SUM(J229:J236)</f>
        <v>0</v>
      </c>
    </row>
    <row r="229" spans="1:10" ht="104.1" customHeight="1" x14ac:dyDescent="0.25">
      <c r="A229" s="268" t="s">
        <v>489</v>
      </c>
      <c r="B229" s="230" t="s">
        <v>154</v>
      </c>
      <c r="C229" s="210"/>
      <c r="D229" s="210">
        <v>1</v>
      </c>
      <c r="E229" s="210">
        <v>1</v>
      </c>
      <c r="F229" s="210"/>
      <c r="G229" s="210"/>
      <c r="H229" s="210"/>
      <c r="I229" s="210"/>
      <c r="J229" s="230" t="s">
        <v>655</v>
      </c>
    </row>
    <row r="230" spans="1:10" ht="104.1" customHeight="1" x14ac:dyDescent="0.25">
      <c r="A230" s="268" t="s">
        <v>490</v>
      </c>
      <c r="B230" s="230" t="s">
        <v>155</v>
      </c>
      <c r="C230" s="210"/>
      <c r="D230" s="210">
        <v>1</v>
      </c>
      <c r="E230" s="210">
        <v>1</v>
      </c>
      <c r="F230" s="210"/>
      <c r="G230" s="210"/>
      <c r="H230" s="210"/>
      <c r="I230" s="210"/>
      <c r="J230" s="230" t="s">
        <v>656</v>
      </c>
    </row>
    <row r="231" spans="1:10" ht="104.1" customHeight="1" x14ac:dyDescent="0.25">
      <c r="A231" s="268" t="s">
        <v>491</v>
      </c>
      <c r="B231" s="230" t="s">
        <v>152</v>
      </c>
      <c r="C231" s="210"/>
      <c r="D231" s="210">
        <v>1</v>
      </c>
      <c r="E231" s="210">
        <v>1</v>
      </c>
      <c r="F231" s="210"/>
      <c r="G231" s="210"/>
      <c r="H231" s="210"/>
      <c r="I231" s="210"/>
      <c r="J231" s="230" t="s">
        <v>657</v>
      </c>
    </row>
    <row r="232" spans="1:10" ht="104.1" customHeight="1" x14ac:dyDescent="0.25">
      <c r="A232" s="268" t="s">
        <v>492</v>
      </c>
      <c r="B232" s="230" t="s">
        <v>158</v>
      </c>
      <c r="C232" s="210"/>
      <c r="D232" s="210">
        <v>1</v>
      </c>
      <c r="E232" s="210">
        <v>1</v>
      </c>
      <c r="F232" s="210"/>
      <c r="G232" s="210"/>
      <c r="H232" s="210"/>
      <c r="I232" s="210"/>
      <c r="J232" s="230" t="s">
        <v>658</v>
      </c>
    </row>
    <row r="233" spans="1:10" ht="104.1" customHeight="1" x14ac:dyDescent="0.25">
      <c r="A233" s="268" t="s">
        <v>493</v>
      </c>
      <c r="B233" s="230" t="s">
        <v>159</v>
      </c>
      <c r="C233" s="210"/>
      <c r="D233" s="210">
        <v>1</v>
      </c>
      <c r="E233" s="210">
        <v>1</v>
      </c>
      <c r="F233" s="210"/>
      <c r="G233" s="210"/>
      <c r="H233" s="210"/>
      <c r="I233" s="210"/>
      <c r="J233" s="230" t="s">
        <v>659</v>
      </c>
    </row>
    <row r="234" spans="1:10" ht="104.1" customHeight="1" x14ac:dyDescent="0.35">
      <c r="A234" s="268" t="s">
        <v>494</v>
      </c>
      <c r="B234" s="230" t="s">
        <v>161</v>
      </c>
      <c r="C234" s="210"/>
      <c r="D234" s="210">
        <v>1</v>
      </c>
      <c r="E234" s="210">
        <v>1</v>
      </c>
      <c r="F234" s="262"/>
      <c r="G234" s="210"/>
      <c r="H234" s="210"/>
      <c r="I234" s="210"/>
      <c r="J234" s="230" t="s">
        <v>660</v>
      </c>
    </row>
    <row r="235" spans="1:10" ht="104.1" customHeight="1" x14ac:dyDescent="0.35">
      <c r="A235" s="268" t="s">
        <v>495</v>
      </c>
      <c r="B235" s="230" t="s">
        <v>163</v>
      </c>
      <c r="C235" s="210"/>
      <c r="D235" s="210">
        <v>1</v>
      </c>
      <c r="E235" s="210">
        <v>1</v>
      </c>
      <c r="F235" s="262"/>
      <c r="G235" s="210"/>
      <c r="H235" s="210"/>
      <c r="I235" s="210"/>
      <c r="J235" s="230" t="s">
        <v>661</v>
      </c>
    </row>
    <row r="236" spans="1:10" ht="104.1" customHeight="1" x14ac:dyDescent="0.35">
      <c r="A236" s="268" t="s">
        <v>496</v>
      </c>
      <c r="B236" s="230" t="s">
        <v>164</v>
      </c>
      <c r="C236" s="210"/>
      <c r="D236" s="210">
        <v>1</v>
      </c>
      <c r="E236" s="210">
        <v>1</v>
      </c>
      <c r="F236" s="262"/>
      <c r="G236" s="210"/>
      <c r="H236" s="210"/>
      <c r="I236" s="210"/>
      <c r="J236" s="230" t="s">
        <v>662</v>
      </c>
    </row>
    <row r="237" spans="1:10" ht="26.25" x14ac:dyDescent="0.4">
      <c r="A237" s="275" t="s">
        <v>499</v>
      </c>
      <c r="B237" s="264" t="s">
        <v>498</v>
      </c>
      <c r="C237" s="265">
        <v>0</v>
      </c>
      <c r="D237" s="266">
        <v>4</v>
      </c>
      <c r="E237" s="266">
        <v>4</v>
      </c>
      <c r="F237" s="266">
        <v>0</v>
      </c>
      <c r="G237" s="266">
        <v>0</v>
      </c>
      <c r="H237" s="266">
        <v>0</v>
      </c>
      <c r="I237" s="266">
        <v>0</v>
      </c>
      <c r="J237" s="271">
        <f t="shared" ref="J237" si="48">SUM(J238:J241)</f>
        <v>0</v>
      </c>
    </row>
    <row r="238" spans="1:10" ht="46.5" x14ac:dyDescent="0.25">
      <c r="A238" s="268" t="s">
        <v>500</v>
      </c>
      <c r="B238" s="230" t="s">
        <v>153</v>
      </c>
      <c r="C238" s="210"/>
      <c r="D238" s="210">
        <v>1</v>
      </c>
      <c r="E238" s="210">
        <v>1</v>
      </c>
      <c r="F238" s="210"/>
      <c r="G238" s="210"/>
      <c r="H238" s="210"/>
      <c r="I238" s="210"/>
      <c r="J238" s="228" t="s">
        <v>663</v>
      </c>
    </row>
    <row r="239" spans="1:10" ht="46.5" x14ac:dyDescent="0.25">
      <c r="A239" s="268" t="s">
        <v>501</v>
      </c>
      <c r="B239" s="230" t="s">
        <v>156</v>
      </c>
      <c r="C239" s="210"/>
      <c r="D239" s="210">
        <v>1</v>
      </c>
      <c r="E239" s="210">
        <v>1</v>
      </c>
      <c r="F239" s="210"/>
      <c r="G239" s="210"/>
      <c r="H239" s="210"/>
      <c r="I239" s="210"/>
      <c r="J239" s="228"/>
    </row>
    <row r="240" spans="1:10" ht="46.5" x14ac:dyDescent="0.25">
      <c r="A240" s="268" t="s">
        <v>502</v>
      </c>
      <c r="B240" s="230" t="s">
        <v>157</v>
      </c>
      <c r="C240" s="210"/>
      <c r="D240" s="210">
        <v>1</v>
      </c>
      <c r="E240" s="210">
        <v>1</v>
      </c>
      <c r="F240" s="210"/>
      <c r="G240" s="210"/>
      <c r="H240" s="210"/>
      <c r="I240" s="210"/>
      <c r="J240" s="228"/>
    </row>
    <row r="241" spans="1:10" ht="46.5" x14ac:dyDescent="0.35">
      <c r="A241" s="268" t="s">
        <v>503</v>
      </c>
      <c r="B241" s="230" t="s">
        <v>162</v>
      </c>
      <c r="C241" s="210"/>
      <c r="D241" s="210">
        <v>1</v>
      </c>
      <c r="E241" s="210">
        <v>1</v>
      </c>
      <c r="F241" s="262"/>
      <c r="G241" s="210"/>
      <c r="H241" s="210"/>
      <c r="I241" s="210"/>
      <c r="J241" s="229"/>
    </row>
    <row r="242" spans="1:10" ht="26.25" x14ac:dyDescent="0.4">
      <c r="A242" s="275" t="s">
        <v>506</v>
      </c>
      <c r="B242" s="264" t="s">
        <v>504</v>
      </c>
      <c r="C242" s="265">
        <v>0</v>
      </c>
      <c r="D242" s="266">
        <v>507</v>
      </c>
      <c r="E242" s="266">
        <v>507</v>
      </c>
      <c r="F242" s="266">
        <v>0</v>
      </c>
      <c r="G242" s="266">
        <v>0</v>
      </c>
      <c r="H242" s="266">
        <v>0</v>
      </c>
      <c r="I242" s="266">
        <v>0</v>
      </c>
      <c r="J242" s="267">
        <f t="shared" ref="J242" si="49">SUM(J243:J249)</f>
        <v>0</v>
      </c>
    </row>
    <row r="243" spans="1:10" ht="46.5" x14ac:dyDescent="0.25">
      <c r="A243" s="268" t="s">
        <v>507</v>
      </c>
      <c r="B243" s="230" t="s">
        <v>165</v>
      </c>
      <c r="C243" s="210"/>
      <c r="D243" s="210">
        <v>80</v>
      </c>
      <c r="E243" s="210">
        <v>80</v>
      </c>
      <c r="F243" s="210"/>
      <c r="G243" s="210"/>
      <c r="H243" s="210"/>
      <c r="I243" s="210"/>
      <c r="J243" s="276" t="s">
        <v>760</v>
      </c>
    </row>
    <row r="244" spans="1:10" ht="46.5" x14ac:dyDescent="0.25">
      <c r="A244" s="268" t="s">
        <v>508</v>
      </c>
      <c r="B244" s="230" t="s">
        <v>166</v>
      </c>
      <c r="C244" s="210"/>
      <c r="D244" s="210">
        <v>39</v>
      </c>
      <c r="E244" s="210">
        <v>39</v>
      </c>
      <c r="F244" s="210"/>
      <c r="G244" s="210"/>
      <c r="H244" s="210"/>
      <c r="I244" s="210"/>
      <c r="J244" s="276"/>
    </row>
    <row r="245" spans="1:10" ht="46.5" x14ac:dyDescent="0.25">
      <c r="A245" s="268" t="s">
        <v>509</v>
      </c>
      <c r="B245" s="230" t="s">
        <v>167</v>
      </c>
      <c r="C245" s="210"/>
      <c r="D245" s="210">
        <v>127</v>
      </c>
      <c r="E245" s="210">
        <v>127</v>
      </c>
      <c r="F245" s="210"/>
      <c r="G245" s="210"/>
      <c r="H245" s="210"/>
      <c r="I245" s="210"/>
      <c r="J245" s="276"/>
    </row>
    <row r="246" spans="1:10" ht="46.5" x14ac:dyDescent="0.25">
      <c r="A246" s="268" t="s">
        <v>510</v>
      </c>
      <c r="B246" s="230" t="s">
        <v>168</v>
      </c>
      <c r="C246" s="210"/>
      <c r="D246" s="210">
        <v>44</v>
      </c>
      <c r="E246" s="210">
        <v>44</v>
      </c>
      <c r="F246" s="210"/>
      <c r="G246" s="210"/>
      <c r="H246" s="210"/>
      <c r="I246" s="210"/>
      <c r="J246" s="276"/>
    </row>
    <row r="247" spans="1:10" ht="46.5" x14ac:dyDescent="0.25">
      <c r="A247" s="268" t="s">
        <v>511</v>
      </c>
      <c r="B247" s="230" t="s">
        <v>169</v>
      </c>
      <c r="C247" s="210"/>
      <c r="D247" s="210">
        <v>44</v>
      </c>
      <c r="E247" s="210">
        <v>44</v>
      </c>
      <c r="F247" s="210"/>
      <c r="G247" s="210"/>
      <c r="H247" s="210"/>
      <c r="I247" s="210"/>
      <c r="J247" s="276"/>
    </row>
    <row r="248" spans="1:10" ht="46.5" x14ac:dyDescent="0.25">
      <c r="A248" s="268" t="s">
        <v>512</v>
      </c>
      <c r="B248" s="230" t="s">
        <v>170</v>
      </c>
      <c r="C248" s="210"/>
      <c r="D248" s="210">
        <v>53</v>
      </c>
      <c r="E248" s="210">
        <v>53</v>
      </c>
      <c r="F248" s="210"/>
      <c r="G248" s="210"/>
      <c r="H248" s="210"/>
      <c r="I248" s="210"/>
      <c r="J248" s="276"/>
    </row>
    <row r="249" spans="1:10" ht="46.5" x14ac:dyDescent="0.25">
      <c r="A249" s="268" t="s">
        <v>513</v>
      </c>
      <c r="B249" s="230" t="s">
        <v>177</v>
      </c>
      <c r="C249" s="210"/>
      <c r="D249" s="210">
        <v>120</v>
      </c>
      <c r="E249" s="210">
        <v>120</v>
      </c>
      <c r="F249" s="210"/>
      <c r="G249" s="210"/>
      <c r="H249" s="210"/>
      <c r="I249" s="210"/>
      <c r="J249" s="276"/>
    </row>
    <row r="250" spans="1:10" ht="26.25" x14ac:dyDescent="0.4">
      <c r="A250" s="275" t="s">
        <v>514</v>
      </c>
      <c r="B250" s="264" t="s">
        <v>505</v>
      </c>
      <c r="C250" s="265">
        <v>0</v>
      </c>
      <c r="D250" s="266">
        <v>471</v>
      </c>
      <c r="E250" s="266">
        <v>471</v>
      </c>
      <c r="F250" s="266">
        <v>0</v>
      </c>
      <c r="G250" s="266">
        <v>0</v>
      </c>
      <c r="H250" s="266">
        <v>0</v>
      </c>
      <c r="I250" s="266">
        <v>0</v>
      </c>
      <c r="J250" s="267">
        <f t="shared" ref="J250" si="50">SUM(J251:J257)</f>
        <v>0</v>
      </c>
    </row>
    <row r="251" spans="1:10" ht="46.5" x14ac:dyDescent="0.25">
      <c r="A251" s="268" t="s">
        <v>515</v>
      </c>
      <c r="B251" s="230" t="s">
        <v>171</v>
      </c>
      <c r="C251" s="210"/>
      <c r="D251" s="210">
        <v>84</v>
      </c>
      <c r="E251" s="210">
        <v>84</v>
      </c>
      <c r="F251" s="210"/>
      <c r="G251" s="210"/>
      <c r="H251" s="210"/>
      <c r="I251" s="210"/>
      <c r="J251" s="276" t="s">
        <v>761</v>
      </c>
    </row>
    <row r="252" spans="1:10" ht="46.5" x14ac:dyDescent="0.25">
      <c r="A252" s="268" t="s">
        <v>516</v>
      </c>
      <c r="B252" s="230" t="s">
        <v>172</v>
      </c>
      <c r="C252" s="210"/>
      <c r="D252" s="210">
        <v>62</v>
      </c>
      <c r="E252" s="210">
        <v>62</v>
      </c>
      <c r="F252" s="210"/>
      <c r="G252" s="210"/>
      <c r="H252" s="210"/>
      <c r="I252" s="210"/>
      <c r="J252" s="276"/>
    </row>
    <row r="253" spans="1:10" ht="46.5" x14ac:dyDescent="0.25">
      <c r="A253" s="268" t="s">
        <v>517</v>
      </c>
      <c r="B253" s="230" t="s">
        <v>173</v>
      </c>
      <c r="C253" s="210"/>
      <c r="D253" s="210">
        <v>47</v>
      </c>
      <c r="E253" s="210">
        <v>47</v>
      </c>
      <c r="F253" s="210"/>
      <c r="G253" s="210"/>
      <c r="H253" s="210"/>
      <c r="I253" s="210"/>
      <c r="J253" s="276"/>
    </row>
    <row r="254" spans="1:10" ht="46.5" x14ac:dyDescent="0.25">
      <c r="A254" s="268" t="s">
        <v>518</v>
      </c>
      <c r="B254" s="230" t="s">
        <v>174</v>
      </c>
      <c r="C254" s="210"/>
      <c r="D254" s="210">
        <v>51</v>
      </c>
      <c r="E254" s="210">
        <v>51</v>
      </c>
      <c r="F254" s="210"/>
      <c r="G254" s="210"/>
      <c r="H254" s="210"/>
      <c r="I254" s="210"/>
      <c r="J254" s="276"/>
    </row>
    <row r="255" spans="1:10" ht="46.5" x14ac:dyDescent="0.25">
      <c r="A255" s="268" t="s">
        <v>519</v>
      </c>
      <c r="B255" s="230" t="s">
        <v>175</v>
      </c>
      <c r="C255" s="210"/>
      <c r="D255" s="210">
        <v>53</v>
      </c>
      <c r="E255" s="210">
        <v>53</v>
      </c>
      <c r="F255" s="210"/>
      <c r="G255" s="210"/>
      <c r="H255" s="210"/>
      <c r="I255" s="210"/>
      <c r="J255" s="276"/>
    </row>
    <row r="256" spans="1:10" ht="46.5" x14ac:dyDescent="0.25">
      <c r="A256" s="268" t="s">
        <v>520</v>
      </c>
      <c r="B256" s="230" t="s">
        <v>176</v>
      </c>
      <c r="C256" s="210"/>
      <c r="D256" s="210">
        <v>71</v>
      </c>
      <c r="E256" s="210">
        <v>71</v>
      </c>
      <c r="F256" s="210"/>
      <c r="G256" s="210"/>
      <c r="H256" s="210"/>
      <c r="I256" s="210"/>
      <c r="J256" s="276"/>
    </row>
    <row r="257" spans="1:10" ht="46.5" x14ac:dyDescent="0.25">
      <c r="A257" s="268" t="s">
        <v>521</v>
      </c>
      <c r="B257" s="230" t="s">
        <v>178</v>
      </c>
      <c r="C257" s="210"/>
      <c r="D257" s="210">
        <v>103</v>
      </c>
      <c r="E257" s="210">
        <v>103</v>
      </c>
      <c r="F257" s="210"/>
      <c r="G257" s="210"/>
      <c r="H257" s="210"/>
      <c r="I257" s="210"/>
      <c r="J257" s="276"/>
    </row>
    <row r="258" spans="1:10" ht="26.25" x14ac:dyDescent="0.4">
      <c r="A258" s="277" t="s">
        <v>522</v>
      </c>
      <c r="B258" s="264" t="s">
        <v>348</v>
      </c>
      <c r="C258" s="84">
        <v>0</v>
      </c>
      <c r="D258" s="266">
        <v>2</v>
      </c>
      <c r="E258" s="266">
        <v>0</v>
      </c>
      <c r="F258" s="266">
        <v>0</v>
      </c>
      <c r="G258" s="266">
        <v>0</v>
      </c>
      <c r="H258" s="266">
        <v>0</v>
      </c>
      <c r="I258" s="266">
        <v>2</v>
      </c>
      <c r="J258" s="278">
        <f t="shared" ref="J258" si="51">SUM(J259)</f>
        <v>0</v>
      </c>
    </row>
    <row r="259" spans="1:10" ht="57.75" customHeight="1" x14ac:dyDescent="0.25">
      <c r="A259" s="268" t="s">
        <v>523</v>
      </c>
      <c r="B259" s="230" t="s">
        <v>160</v>
      </c>
      <c r="C259" s="210"/>
      <c r="D259" s="210">
        <v>2</v>
      </c>
      <c r="E259" s="210"/>
      <c r="F259" s="210"/>
      <c r="G259" s="210"/>
      <c r="H259" s="210"/>
      <c r="I259" s="210">
        <v>2</v>
      </c>
      <c r="J259" s="279" t="s">
        <v>762</v>
      </c>
    </row>
    <row r="260" spans="1:10" ht="26.25" x14ac:dyDescent="0.25">
      <c r="A260" s="275" t="s">
        <v>524</v>
      </c>
      <c r="B260" s="264" t="s">
        <v>565</v>
      </c>
      <c r="C260" s="265">
        <v>0</v>
      </c>
      <c r="D260" s="265">
        <v>1000</v>
      </c>
      <c r="E260" s="265">
        <v>1000</v>
      </c>
      <c r="F260" s="265">
        <v>0</v>
      </c>
      <c r="G260" s="265">
        <v>0</v>
      </c>
      <c r="H260" s="265">
        <v>0</v>
      </c>
      <c r="I260" s="265">
        <v>0</v>
      </c>
      <c r="J260" s="280">
        <f t="shared" ref="J260" si="52">SUM(J261:J273)</f>
        <v>0</v>
      </c>
    </row>
    <row r="261" spans="1:10" ht="46.5" x14ac:dyDescent="0.25">
      <c r="A261" s="268" t="s">
        <v>525</v>
      </c>
      <c r="B261" s="230" t="s">
        <v>598</v>
      </c>
      <c r="C261" s="210"/>
      <c r="D261" s="210">
        <v>65</v>
      </c>
      <c r="E261" s="210">
        <v>65</v>
      </c>
      <c r="F261" s="210"/>
      <c r="G261" s="210"/>
      <c r="H261" s="210"/>
      <c r="I261" s="210"/>
      <c r="J261" s="276" t="s">
        <v>763</v>
      </c>
    </row>
    <row r="262" spans="1:10" ht="46.5" x14ac:dyDescent="0.25">
      <c r="A262" s="268" t="s">
        <v>526</v>
      </c>
      <c r="B262" s="230" t="s">
        <v>179</v>
      </c>
      <c r="C262" s="211"/>
      <c r="D262" s="210">
        <v>79</v>
      </c>
      <c r="E262" s="210">
        <v>79</v>
      </c>
      <c r="F262" s="210"/>
      <c r="G262" s="210"/>
      <c r="H262" s="210"/>
      <c r="I262" s="210"/>
      <c r="J262" s="276"/>
    </row>
    <row r="263" spans="1:10" ht="46.5" x14ac:dyDescent="0.25">
      <c r="A263" s="268" t="s">
        <v>527</v>
      </c>
      <c r="B263" s="230" t="s">
        <v>599</v>
      </c>
      <c r="C263" s="211"/>
      <c r="D263" s="210">
        <v>54</v>
      </c>
      <c r="E263" s="210">
        <v>54</v>
      </c>
      <c r="F263" s="210"/>
      <c r="G263" s="210"/>
      <c r="H263" s="210"/>
      <c r="I263" s="210"/>
      <c r="J263" s="276"/>
    </row>
    <row r="264" spans="1:10" ht="46.5" x14ac:dyDescent="0.25">
      <c r="A264" s="268" t="s">
        <v>528</v>
      </c>
      <c r="B264" s="230" t="s">
        <v>600</v>
      </c>
      <c r="C264" s="211"/>
      <c r="D264" s="210">
        <v>66</v>
      </c>
      <c r="E264" s="210">
        <v>66</v>
      </c>
      <c r="F264" s="210"/>
      <c r="G264" s="210"/>
      <c r="H264" s="210"/>
      <c r="I264" s="210"/>
      <c r="J264" s="276"/>
    </row>
    <row r="265" spans="1:10" ht="46.5" x14ac:dyDescent="0.25">
      <c r="A265" s="268" t="s">
        <v>682</v>
      </c>
      <c r="B265" s="230" t="s">
        <v>601</v>
      </c>
      <c r="C265" s="211"/>
      <c r="D265" s="210">
        <v>66</v>
      </c>
      <c r="E265" s="210">
        <v>66</v>
      </c>
      <c r="F265" s="210"/>
      <c r="G265" s="210"/>
      <c r="H265" s="210"/>
      <c r="I265" s="210"/>
      <c r="J265" s="276"/>
    </row>
    <row r="266" spans="1:10" ht="46.5" x14ac:dyDescent="0.25">
      <c r="A266" s="268" t="s">
        <v>683</v>
      </c>
      <c r="B266" s="230" t="s">
        <v>602</v>
      </c>
      <c r="C266" s="210"/>
      <c r="D266" s="210">
        <v>138</v>
      </c>
      <c r="E266" s="210">
        <v>138</v>
      </c>
      <c r="F266" s="210"/>
      <c r="G266" s="210"/>
      <c r="H266" s="210"/>
      <c r="I266" s="210"/>
      <c r="J266" s="276"/>
    </row>
    <row r="267" spans="1:10" ht="46.5" x14ac:dyDescent="0.25">
      <c r="A267" s="268" t="s">
        <v>684</v>
      </c>
      <c r="B267" s="230" t="s">
        <v>603</v>
      </c>
      <c r="C267" s="210"/>
      <c r="D267" s="210">
        <v>10</v>
      </c>
      <c r="E267" s="210">
        <v>10</v>
      </c>
      <c r="F267" s="210"/>
      <c r="G267" s="210"/>
      <c r="H267" s="210"/>
      <c r="I267" s="210"/>
      <c r="J267" s="276"/>
    </row>
    <row r="268" spans="1:10" ht="46.5" x14ac:dyDescent="0.25">
      <c r="A268" s="268" t="s">
        <v>529</v>
      </c>
      <c r="B268" s="230" t="s">
        <v>604</v>
      </c>
      <c r="C268" s="210"/>
      <c r="D268" s="210">
        <v>22</v>
      </c>
      <c r="E268" s="210">
        <v>22</v>
      </c>
      <c r="F268" s="210"/>
      <c r="G268" s="210"/>
      <c r="H268" s="210"/>
      <c r="I268" s="210"/>
      <c r="J268" s="276"/>
    </row>
    <row r="269" spans="1:10" ht="46.5" x14ac:dyDescent="0.25">
      <c r="A269" s="268" t="s">
        <v>685</v>
      </c>
      <c r="B269" s="230" t="s">
        <v>605</v>
      </c>
      <c r="C269" s="210"/>
      <c r="D269" s="210">
        <v>162</v>
      </c>
      <c r="E269" s="210">
        <v>162</v>
      </c>
      <c r="F269" s="210"/>
      <c r="G269" s="210"/>
      <c r="H269" s="210"/>
      <c r="I269" s="210"/>
      <c r="J269" s="276"/>
    </row>
    <row r="270" spans="1:10" ht="46.5" x14ac:dyDescent="0.25">
      <c r="A270" s="268" t="s">
        <v>686</v>
      </c>
      <c r="B270" s="230" t="s">
        <v>606</v>
      </c>
      <c r="C270" s="210"/>
      <c r="D270" s="210">
        <v>147</v>
      </c>
      <c r="E270" s="210">
        <v>147</v>
      </c>
      <c r="F270" s="210"/>
      <c r="G270" s="210"/>
      <c r="H270" s="210"/>
      <c r="I270" s="210"/>
      <c r="J270" s="276"/>
    </row>
    <row r="271" spans="1:10" ht="46.5" x14ac:dyDescent="0.25">
      <c r="A271" s="268" t="s">
        <v>687</v>
      </c>
      <c r="B271" s="230" t="s">
        <v>607</v>
      </c>
      <c r="C271" s="210"/>
      <c r="D271" s="210">
        <v>26</v>
      </c>
      <c r="E271" s="210">
        <v>26</v>
      </c>
      <c r="F271" s="210"/>
      <c r="G271" s="210"/>
      <c r="H271" s="210"/>
      <c r="I271" s="210"/>
      <c r="J271" s="276"/>
    </row>
    <row r="272" spans="1:10" ht="46.5" x14ac:dyDescent="0.25">
      <c r="A272" s="268" t="s">
        <v>688</v>
      </c>
      <c r="B272" s="230" t="s">
        <v>608</v>
      </c>
      <c r="C272" s="210"/>
      <c r="D272" s="210">
        <v>82</v>
      </c>
      <c r="E272" s="210">
        <v>82</v>
      </c>
      <c r="F272" s="210"/>
      <c r="G272" s="210"/>
      <c r="H272" s="210"/>
      <c r="I272" s="210"/>
      <c r="J272" s="276"/>
    </row>
    <row r="273" spans="1:16156" ht="46.5" x14ac:dyDescent="0.25">
      <c r="A273" s="268" t="s">
        <v>689</v>
      </c>
      <c r="B273" s="230" t="s">
        <v>609</v>
      </c>
      <c r="C273" s="210"/>
      <c r="D273" s="210">
        <v>83</v>
      </c>
      <c r="E273" s="210">
        <v>83</v>
      </c>
      <c r="F273" s="210"/>
      <c r="G273" s="210"/>
      <c r="H273" s="210"/>
      <c r="I273" s="210"/>
      <c r="J273" s="276"/>
    </row>
    <row r="274" spans="1:16156" ht="26.25" x14ac:dyDescent="0.4">
      <c r="A274" s="281">
        <v>7</v>
      </c>
      <c r="B274" s="50" t="s">
        <v>180</v>
      </c>
      <c r="C274" s="80">
        <v>0</v>
      </c>
      <c r="D274" s="65">
        <v>3941</v>
      </c>
      <c r="E274" s="65">
        <v>150</v>
      </c>
      <c r="F274" s="65">
        <v>3791</v>
      </c>
      <c r="G274" s="65">
        <v>0</v>
      </c>
      <c r="H274" s="65">
        <v>0</v>
      </c>
      <c r="I274" s="65">
        <v>0</v>
      </c>
      <c r="J274" s="158">
        <f t="shared" ref="J274" si="53">SUM(J275:J278)</f>
        <v>0</v>
      </c>
    </row>
    <row r="275" spans="1:16156" ht="95.25" customHeight="1" x14ac:dyDescent="0.25">
      <c r="A275" s="217" t="s">
        <v>392</v>
      </c>
      <c r="B275" s="230" t="s">
        <v>182</v>
      </c>
      <c r="C275" s="210"/>
      <c r="D275" s="210">
        <v>3791</v>
      </c>
      <c r="E275" s="210"/>
      <c r="F275" s="210">
        <v>3791</v>
      </c>
      <c r="G275" s="210"/>
      <c r="H275" s="210"/>
      <c r="I275" s="210"/>
      <c r="J275" s="230" t="s">
        <v>764</v>
      </c>
    </row>
    <row r="276" spans="1:16156" x14ac:dyDescent="0.35">
      <c r="A276" s="217" t="s">
        <v>393</v>
      </c>
      <c r="B276" s="230" t="s">
        <v>242</v>
      </c>
      <c r="C276" s="210"/>
      <c r="D276" s="210">
        <v>50</v>
      </c>
      <c r="E276" s="214">
        <v>50</v>
      </c>
      <c r="F276" s="210"/>
      <c r="G276" s="210"/>
      <c r="H276" s="210"/>
      <c r="I276" s="210"/>
      <c r="J276" s="276" t="s">
        <v>765</v>
      </c>
    </row>
    <row r="277" spans="1:16156" x14ac:dyDescent="0.35">
      <c r="A277" s="217" t="s">
        <v>394</v>
      </c>
      <c r="B277" s="230" t="s">
        <v>183</v>
      </c>
      <c r="C277" s="210"/>
      <c r="D277" s="210">
        <v>50</v>
      </c>
      <c r="E277" s="214">
        <v>50</v>
      </c>
      <c r="F277" s="210"/>
      <c r="G277" s="210"/>
      <c r="H277" s="210"/>
      <c r="I277" s="210"/>
      <c r="J277" s="276"/>
    </row>
    <row r="278" spans="1:16156" x14ac:dyDescent="0.35">
      <c r="A278" s="217" t="s">
        <v>395</v>
      </c>
      <c r="B278" s="230" t="s">
        <v>184</v>
      </c>
      <c r="C278" s="210"/>
      <c r="D278" s="210">
        <v>50</v>
      </c>
      <c r="E278" s="214">
        <v>50</v>
      </c>
      <c r="F278" s="210"/>
      <c r="G278" s="210"/>
      <c r="H278" s="210"/>
      <c r="I278" s="210"/>
      <c r="J278" s="276"/>
    </row>
    <row r="279" spans="1:16156" ht="26.25" x14ac:dyDescent="0.25">
      <c r="A279" s="281">
        <v>8</v>
      </c>
      <c r="B279" s="47" t="s">
        <v>185</v>
      </c>
      <c r="C279" s="80">
        <v>0</v>
      </c>
      <c r="D279" s="80">
        <v>13332</v>
      </c>
      <c r="E279" s="80">
        <v>13332</v>
      </c>
      <c r="F279" s="80">
        <v>0</v>
      </c>
      <c r="G279" s="80">
        <v>0</v>
      </c>
      <c r="H279" s="80">
        <v>0</v>
      </c>
      <c r="I279" s="80">
        <v>0</v>
      </c>
      <c r="J279" s="134">
        <f t="shared" ref="J279" si="54">SUM(J280:J286)</f>
        <v>0</v>
      </c>
    </row>
    <row r="280" spans="1:16156" x14ac:dyDescent="0.25">
      <c r="A280" s="217" t="s">
        <v>77</v>
      </c>
      <c r="B280" s="282" t="s">
        <v>336</v>
      </c>
      <c r="C280" s="210"/>
      <c r="D280" s="210">
        <v>12500</v>
      </c>
      <c r="E280" s="210">
        <v>12500</v>
      </c>
      <c r="F280" s="210"/>
      <c r="G280" s="210"/>
      <c r="H280" s="210"/>
      <c r="I280" s="210"/>
      <c r="J280" s="276" t="s">
        <v>766</v>
      </c>
    </row>
    <row r="281" spans="1:16156" x14ac:dyDescent="0.25">
      <c r="A281" s="217" t="s">
        <v>78</v>
      </c>
      <c r="B281" s="282" t="s">
        <v>337</v>
      </c>
      <c r="C281" s="210"/>
      <c r="D281" s="210">
        <v>100</v>
      </c>
      <c r="E281" s="210">
        <v>100</v>
      </c>
      <c r="F281" s="210"/>
      <c r="G281" s="210"/>
      <c r="H281" s="210"/>
      <c r="I281" s="210"/>
      <c r="J281" s="276"/>
    </row>
    <row r="282" spans="1:16156" x14ac:dyDescent="0.25">
      <c r="A282" s="217" t="s">
        <v>568</v>
      </c>
      <c r="B282" s="282" t="s">
        <v>566</v>
      </c>
      <c r="C282" s="210"/>
      <c r="D282" s="210">
        <v>1</v>
      </c>
      <c r="E282" s="210">
        <v>1</v>
      </c>
      <c r="F282" s="210"/>
      <c r="G282" s="210"/>
      <c r="H282" s="210"/>
      <c r="I282" s="210"/>
      <c r="J282" s="276"/>
    </row>
    <row r="283" spans="1:16156" x14ac:dyDescent="0.25">
      <c r="A283" s="217" t="s">
        <v>569</v>
      </c>
      <c r="B283" s="282" t="s">
        <v>567</v>
      </c>
      <c r="C283" s="210"/>
      <c r="D283" s="210">
        <v>1</v>
      </c>
      <c r="E283" s="210">
        <v>1</v>
      </c>
      <c r="F283" s="210"/>
      <c r="G283" s="210"/>
      <c r="H283" s="210"/>
      <c r="I283" s="210"/>
      <c r="J283" s="276"/>
    </row>
    <row r="284" spans="1:16156" x14ac:dyDescent="0.25">
      <c r="A284" s="217" t="s">
        <v>269</v>
      </c>
      <c r="B284" s="282" t="s">
        <v>351</v>
      </c>
      <c r="C284" s="210"/>
      <c r="D284" s="210">
        <v>500</v>
      </c>
      <c r="E284" s="210">
        <v>500</v>
      </c>
      <c r="F284" s="210"/>
      <c r="G284" s="210"/>
      <c r="H284" s="210"/>
      <c r="I284" s="210"/>
      <c r="J284" s="276"/>
    </row>
    <row r="285" spans="1:16156" x14ac:dyDescent="0.25">
      <c r="A285" s="217" t="s">
        <v>270</v>
      </c>
      <c r="B285" s="282" t="s">
        <v>352</v>
      </c>
      <c r="C285" s="210"/>
      <c r="D285" s="210">
        <v>100</v>
      </c>
      <c r="E285" s="210">
        <v>100</v>
      </c>
      <c r="F285" s="210"/>
      <c r="G285" s="210"/>
      <c r="H285" s="210"/>
      <c r="I285" s="210"/>
      <c r="J285" s="276"/>
    </row>
    <row r="286" spans="1:16156" x14ac:dyDescent="0.25">
      <c r="A286" s="217" t="s">
        <v>271</v>
      </c>
      <c r="B286" s="282" t="s">
        <v>353</v>
      </c>
      <c r="C286" s="210"/>
      <c r="D286" s="210">
        <v>130</v>
      </c>
      <c r="E286" s="210">
        <v>130</v>
      </c>
      <c r="F286" s="210"/>
      <c r="G286" s="210"/>
      <c r="H286" s="210"/>
      <c r="I286" s="210"/>
      <c r="J286" s="276"/>
    </row>
    <row r="287" spans="1:16156" ht="26.25" x14ac:dyDescent="0.4">
      <c r="A287" s="281">
        <v>9</v>
      </c>
      <c r="B287" s="47" t="s">
        <v>18</v>
      </c>
      <c r="C287" s="80">
        <v>0</v>
      </c>
      <c r="D287" s="65">
        <v>342</v>
      </c>
      <c r="E287" s="65">
        <v>180</v>
      </c>
      <c r="F287" s="65">
        <v>162</v>
      </c>
      <c r="G287" s="65">
        <v>0</v>
      </c>
      <c r="H287" s="65">
        <v>0</v>
      </c>
      <c r="I287" s="65">
        <v>0</v>
      </c>
      <c r="J287" s="135"/>
      <c r="K287" s="52"/>
      <c r="L287" s="53"/>
      <c r="M287" s="52"/>
      <c r="N287" s="53"/>
      <c r="O287" s="52"/>
      <c r="P287" s="53"/>
      <c r="Q287" s="52"/>
      <c r="R287" s="53"/>
      <c r="S287" s="52"/>
      <c r="T287" s="53"/>
      <c r="U287" s="52"/>
      <c r="V287" s="53"/>
      <c r="W287" s="52"/>
      <c r="X287" s="53"/>
      <c r="Y287" s="52"/>
      <c r="Z287" s="53"/>
      <c r="AA287" s="52"/>
      <c r="AB287" s="53"/>
      <c r="AC287" s="52"/>
      <c r="AD287" s="53"/>
      <c r="AE287" s="52"/>
      <c r="AF287" s="53"/>
      <c r="AG287" s="52"/>
      <c r="AH287" s="53"/>
      <c r="AI287" s="52"/>
      <c r="AJ287" s="53"/>
      <c r="AK287" s="52"/>
      <c r="AL287" s="53"/>
      <c r="AM287" s="52"/>
      <c r="AN287" s="53"/>
      <c r="AO287" s="52"/>
      <c r="AP287" s="53"/>
      <c r="AQ287" s="52"/>
      <c r="AR287" s="53"/>
      <c r="AS287" s="52"/>
      <c r="AT287" s="53"/>
      <c r="AU287" s="52"/>
      <c r="AV287" s="53"/>
      <c r="AW287" s="52"/>
      <c r="AX287" s="53"/>
      <c r="AY287" s="52"/>
      <c r="AZ287" s="53"/>
      <c r="BA287" s="52"/>
      <c r="BB287" s="53"/>
      <c r="BC287" s="52"/>
      <c r="BD287" s="53"/>
      <c r="BE287" s="52"/>
      <c r="BF287" s="53"/>
      <c r="BG287" s="52"/>
      <c r="BH287" s="53"/>
      <c r="BI287" s="52"/>
      <c r="BJ287" s="53"/>
      <c r="BK287" s="52"/>
      <c r="BL287" s="53"/>
      <c r="BM287" s="52"/>
      <c r="BN287" s="53"/>
      <c r="BO287" s="52"/>
      <c r="BP287" s="53"/>
      <c r="BQ287" s="52"/>
      <c r="BR287" s="53"/>
      <c r="BS287" s="52"/>
      <c r="BT287" s="53"/>
      <c r="BU287" s="52"/>
      <c r="BV287" s="53"/>
      <c r="BW287" s="52"/>
      <c r="BX287" s="53"/>
      <c r="BY287" s="52"/>
      <c r="BZ287" s="53"/>
      <c r="CA287" s="52"/>
      <c r="CB287" s="53"/>
      <c r="CC287" s="52"/>
      <c r="CD287" s="53"/>
      <c r="CE287" s="52"/>
      <c r="CF287" s="53"/>
      <c r="CG287" s="52"/>
      <c r="CH287" s="53"/>
      <c r="CI287" s="52"/>
      <c r="CJ287" s="53"/>
      <c r="CK287" s="52"/>
      <c r="CL287" s="53"/>
      <c r="CM287" s="52"/>
      <c r="CN287" s="53"/>
      <c r="CO287" s="52"/>
      <c r="CP287" s="53"/>
      <c r="CQ287" s="52"/>
      <c r="CR287" s="53"/>
      <c r="CS287" s="52"/>
      <c r="CT287" s="53"/>
      <c r="CU287" s="52"/>
      <c r="CV287" s="53"/>
      <c r="CW287" s="52"/>
      <c r="CX287" s="53"/>
      <c r="CY287" s="52"/>
      <c r="CZ287" s="53"/>
      <c r="DA287" s="52"/>
      <c r="DB287" s="53"/>
      <c r="DC287" s="52"/>
      <c r="DD287" s="53"/>
      <c r="DE287" s="52"/>
      <c r="DF287" s="53"/>
      <c r="DG287" s="52"/>
      <c r="DH287" s="53"/>
      <c r="DI287" s="52"/>
      <c r="DJ287" s="53"/>
      <c r="DK287" s="52"/>
      <c r="DL287" s="53"/>
      <c r="DM287" s="52"/>
      <c r="DN287" s="53"/>
      <c r="DO287" s="52"/>
      <c r="DP287" s="53"/>
      <c r="DQ287" s="52"/>
      <c r="DR287" s="53"/>
      <c r="DS287" s="52"/>
      <c r="DT287" s="53"/>
      <c r="DU287" s="52"/>
      <c r="DV287" s="53"/>
      <c r="DW287" s="52"/>
      <c r="DX287" s="53"/>
      <c r="DY287" s="52"/>
      <c r="DZ287" s="53"/>
      <c r="EA287" s="52"/>
      <c r="EB287" s="53"/>
      <c r="EC287" s="52"/>
      <c r="ED287" s="53"/>
      <c r="EE287" s="52"/>
      <c r="EF287" s="53"/>
      <c r="EG287" s="52"/>
      <c r="EH287" s="53"/>
      <c r="EI287" s="52"/>
      <c r="EJ287" s="53"/>
      <c r="EK287" s="52"/>
      <c r="EL287" s="53"/>
      <c r="EM287" s="52"/>
      <c r="EN287" s="53"/>
      <c r="EO287" s="52"/>
      <c r="EP287" s="53"/>
      <c r="EQ287" s="52"/>
      <c r="ER287" s="53"/>
      <c r="ES287" s="52"/>
      <c r="ET287" s="53"/>
      <c r="EU287" s="52"/>
      <c r="EV287" s="53"/>
      <c r="EW287" s="52"/>
      <c r="EX287" s="53"/>
      <c r="EY287" s="52"/>
      <c r="EZ287" s="53"/>
      <c r="FA287" s="52"/>
      <c r="FB287" s="53"/>
      <c r="FC287" s="52"/>
      <c r="FD287" s="53"/>
      <c r="FE287" s="52"/>
      <c r="FF287" s="53"/>
      <c r="FG287" s="52"/>
      <c r="FH287" s="53"/>
      <c r="FI287" s="52"/>
      <c r="FJ287" s="53"/>
      <c r="FK287" s="52"/>
      <c r="FL287" s="53"/>
      <c r="FM287" s="52"/>
      <c r="FN287" s="53"/>
      <c r="FO287" s="52"/>
      <c r="FP287" s="53"/>
      <c r="FQ287" s="52"/>
      <c r="FR287" s="53"/>
      <c r="FS287" s="52"/>
      <c r="FT287" s="53"/>
      <c r="FU287" s="52"/>
      <c r="FV287" s="53"/>
      <c r="FW287" s="52"/>
      <c r="FX287" s="53"/>
      <c r="FY287" s="52"/>
      <c r="FZ287" s="53"/>
      <c r="GA287" s="52"/>
      <c r="GB287" s="53"/>
      <c r="GC287" s="52"/>
      <c r="GD287" s="53"/>
      <c r="GE287" s="52"/>
      <c r="GF287" s="53"/>
      <c r="GG287" s="52"/>
      <c r="GH287" s="53"/>
      <c r="GI287" s="52"/>
      <c r="GJ287" s="53"/>
      <c r="GK287" s="52"/>
      <c r="GL287" s="53"/>
      <c r="GM287" s="52"/>
      <c r="GN287" s="53"/>
      <c r="GO287" s="52"/>
      <c r="GP287" s="53"/>
      <c r="GQ287" s="52"/>
      <c r="GR287" s="53"/>
      <c r="GS287" s="52"/>
      <c r="GT287" s="53"/>
      <c r="GU287" s="52"/>
      <c r="GV287" s="53"/>
      <c r="GW287" s="52"/>
      <c r="GX287" s="53"/>
      <c r="GY287" s="52"/>
      <c r="GZ287" s="53"/>
      <c r="HA287" s="52"/>
      <c r="HB287" s="53"/>
      <c r="HC287" s="52"/>
      <c r="HD287" s="53"/>
      <c r="HE287" s="52"/>
      <c r="HF287" s="53"/>
      <c r="HG287" s="52"/>
      <c r="HH287" s="53"/>
      <c r="HI287" s="52"/>
      <c r="HJ287" s="53"/>
      <c r="HK287" s="52"/>
      <c r="HL287" s="53"/>
      <c r="HM287" s="52"/>
      <c r="HN287" s="53"/>
      <c r="HO287" s="52"/>
      <c r="HP287" s="53"/>
      <c r="HQ287" s="52"/>
      <c r="HR287" s="53"/>
      <c r="HS287" s="52"/>
      <c r="HT287" s="53"/>
      <c r="HU287" s="52"/>
      <c r="HV287" s="53"/>
      <c r="HW287" s="52"/>
      <c r="HX287" s="53"/>
      <c r="HY287" s="52"/>
      <c r="HZ287" s="53"/>
      <c r="IA287" s="52"/>
      <c r="IB287" s="53"/>
      <c r="IC287" s="52"/>
      <c r="ID287" s="53"/>
      <c r="IE287" s="52"/>
      <c r="IF287" s="53"/>
      <c r="IG287" s="52"/>
      <c r="IH287" s="53"/>
      <c r="II287" s="52"/>
      <c r="IJ287" s="53"/>
      <c r="IK287" s="52"/>
      <c r="IL287" s="53"/>
      <c r="IM287" s="52"/>
      <c r="IN287" s="53"/>
      <c r="IO287" s="52"/>
      <c r="IP287" s="53"/>
      <c r="IQ287" s="52"/>
      <c r="IR287" s="53"/>
      <c r="IS287" s="52"/>
      <c r="IT287" s="53"/>
      <c r="IU287" s="52"/>
      <c r="IV287" s="53"/>
      <c r="IW287" s="52"/>
      <c r="IX287" s="53"/>
      <c r="IY287" s="52"/>
      <c r="IZ287" s="53"/>
      <c r="JA287" s="52"/>
      <c r="JB287" s="53"/>
      <c r="JC287" s="52"/>
      <c r="JD287" s="53"/>
      <c r="JE287" s="52"/>
      <c r="JF287" s="53"/>
      <c r="JG287" s="52"/>
      <c r="JH287" s="53"/>
      <c r="JI287" s="52"/>
      <c r="JJ287" s="53"/>
      <c r="JK287" s="52"/>
      <c r="JL287" s="53"/>
      <c r="JM287" s="52"/>
      <c r="JN287" s="53"/>
      <c r="JO287" s="52"/>
      <c r="JP287" s="53"/>
      <c r="JQ287" s="52"/>
      <c r="JR287" s="53"/>
      <c r="JS287" s="52"/>
      <c r="JT287" s="53"/>
      <c r="JU287" s="52"/>
      <c r="JV287" s="53"/>
      <c r="JW287" s="52"/>
      <c r="JX287" s="53"/>
      <c r="JY287" s="52"/>
      <c r="JZ287" s="53"/>
      <c r="KA287" s="52"/>
      <c r="KB287" s="53"/>
      <c r="KC287" s="52"/>
      <c r="KD287" s="53"/>
      <c r="KE287" s="52"/>
      <c r="KF287" s="53"/>
      <c r="KG287" s="52"/>
      <c r="KH287" s="53"/>
      <c r="KI287" s="52"/>
      <c r="KJ287" s="53"/>
      <c r="KK287" s="52"/>
      <c r="KL287" s="53"/>
      <c r="KM287" s="52"/>
      <c r="KN287" s="53"/>
      <c r="KO287" s="52"/>
      <c r="KP287" s="53"/>
      <c r="KQ287" s="52"/>
      <c r="KR287" s="53"/>
      <c r="KS287" s="52"/>
      <c r="KT287" s="53"/>
      <c r="KU287" s="52"/>
      <c r="KV287" s="53"/>
      <c r="KW287" s="52"/>
      <c r="KX287" s="53"/>
      <c r="KY287" s="52"/>
      <c r="KZ287" s="53"/>
      <c r="LA287" s="52"/>
      <c r="LB287" s="53"/>
      <c r="LC287" s="52"/>
      <c r="LD287" s="53"/>
      <c r="LE287" s="52"/>
      <c r="LF287" s="53"/>
      <c r="LG287" s="52"/>
      <c r="LH287" s="53"/>
      <c r="LI287" s="52"/>
      <c r="LJ287" s="53"/>
      <c r="LK287" s="52"/>
      <c r="LL287" s="53"/>
      <c r="LM287" s="52"/>
      <c r="LN287" s="53"/>
      <c r="LO287" s="52"/>
      <c r="LP287" s="53"/>
      <c r="LQ287" s="52"/>
      <c r="LR287" s="53"/>
      <c r="LS287" s="52"/>
      <c r="LT287" s="53"/>
      <c r="LU287" s="52"/>
      <c r="LV287" s="53"/>
      <c r="LW287" s="52"/>
      <c r="LX287" s="53"/>
      <c r="LY287" s="52"/>
      <c r="LZ287" s="53"/>
      <c r="MA287" s="52"/>
      <c r="MB287" s="53"/>
      <c r="MC287" s="52"/>
      <c r="MD287" s="53"/>
      <c r="ME287" s="52"/>
      <c r="MF287" s="53"/>
      <c r="MG287" s="52"/>
      <c r="MH287" s="53"/>
      <c r="MI287" s="52"/>
      <c r="MJ287" s="53"/>
      <c r="MK287" s="52"/>
      <c r="ML287" s="53"/>
      <c r="MM287" s="52"/>
      <c r="MN287" s="53"/>
      <c r="MO287" s="52"/>
      <c r="MP287" s="53"/>
      <c r="MQ287" s="52"/>
      <c r="MR287" s="53"/>
      <c r="MS287" s="52"/>
      <c r="MT287" s="53"/>
      <c r="MU287" s="52"/>
      <c r="MV287" s="53"/>
      <c r="MW287" s="52"/>
      <c r="MX287" s="53"/>
      <c r="MY287" s="52"/>
      <c r="MZ287" s="53"/>
      <c r="NA287" s="52"/>
      <c r="NB287" s="53"/>
      <c r="NC287" s="52"/>
      <c r="ND287" s="53"/>
      <c r="NE287" s="52"/>
      <c r="NF287" s="53"/>
      <c r="NG287" s="52"/>
      <c r="NH287" s="53"/>
      <c r="NI287" s="52"/>
      <c r="NJ287" s="53"/>
      <c r="NK287" s="52"/>
      <c r="NL287" s="53"/>
      <c r="NM287" s="52"/>
      <c r="NN287" s="53"/>
      <c r="NO287" s="52"/>
      <c r="NP287" s="53"/>
      <c r="NQ287" s="52"/>
      <c r="NR287" s="53"/>
      <c r="NS287" s="52"/>
      <c r="NT287" s="53"/>
      <c r="NU287" s="52"/>
      <c r="NV287" s="53"/>
      <c r="NW287" s="52"/>
      <c r="NX287" s="53"/>
      <c r="NY287" s="52"/>
      <c r="NZ287" s="53"/>
      <c r="OA287" s="52"/>
      <c r="OB287" s="53"/>
      <c r="OC287" s="52"/>
      <c r="OD287" s="53"/>
      <c r="OE287" s="52"/>
      <c r="OF287" s="53"/>
      <c r="OG287" s="52"/>
      <c r="OH287" s="53"/>
      <c r="OI287" s="52"/>
      <c r="OJ287" s="53"/>
      <c r="OK287" s="52"/>
      <c r="OL287" s="53"/>
      <c r="OM287" s="52"/>
      <c r="ON287" s="53"/>
      <c r="OO287" s="52"/>
      <c r="OP287" s="53"/>
      <c r="OQ287" s="52"/>
      <c r="OR287" s="53"/>
      <c r="OS287" s="52"/>
      <c r="OT287" s="53"/>
      <c r="OU287" s="52"/>
      <c r="OV287" s="53"/>
      <c r="OW287" s="52"/>
      <c r="OX287" s="53"/>
      <c r="OY287" s="52"/>
      <c r="OZ287" s="53"/>
      <c r="PA287" s="52"/>
      <c r="PB287" s="53"/>
      <c r="PC287" s="52"/>
      <c r="PD287" s="53"/>
      <c r="PE287" s="52"/>
      <c r="PF287" s="53"/>
      <c r="PG287" s="52"/>
      <c r="PH287" s="53"/>
      <c r="PI287" s="52"/>
      <c r="PJ287" s="53"/>
      <c r="PK287" s="52"/>
      <c r="PL287" s="53"/>
      <c r="PM287" s="52"/>
      <c r="PN287" s="53"/>
      <c r="PO287" s="52"/>
      <c r="PP287" s="53"/>
      <c r="PQ287" s="52"/>
      <c r="PR287" s="53"/>
      <c r="PS287" s="52"/>
      <c r="PT287" s="53"/>
      <c r="PU287" s="52"/>
      <c r="PV287" s="53"/>
      <c r="PW287" s="52"/>
      <c r="PX287" s="53"/>
      <c r="PY287" s="52"/>
      <c r="PZ287" s="53"/>
      <c r="QA287" s="52"/>
      <c r="QB287" s="53"/>
      <c r="QC287" s="52"/>
      <c r="QD287" s="53"/>
      <c r="QE287" s="52"/>
      <c r="QF287" s="53"/>
      <c r="QG287" s="52"/>
      <c r="QH287" s="53"/>
      <c r="QI287" s="52"/>
      <c r="QJ287" s="53"/>
      <c r="QK287" s="52"/>
      <c r="QL287" s="53"/>
      <c r="QM287" s="52"/>
      <c r="QN287" s="53"/>
      <c r="QO287" s="52"/>
      <c r="QP287" s="53"/>
      <c r="QQ287" s="52"/>
      <c r="QR287" s="53"/>
      <c r="QS287" s="52"/>
      <c r="QT287" s="53"/>
      <c r="QU287" s="52"/>
      <c r="QV287" s="53"/>
      <c r="QW287" s="52"/>
      <c r="QX287" s="53"/>
      <c r="QY287" s="52"/>
      <c r="QZ287" s="53"/>
      <c r="RA287" s="52"/>
      <c r="RB287" s="53"/>
      <c r="RC287" s="52"/>
      <c r="RD287" s="53"/>
      <c r="RE287" s="52"/>
      <c r="RF287" s="53"/>
      <c r="RG287" s="52"/>
      <c r="RH287" s="53"/>
      <c r="RI287" s="52"/>
      <c r="RJ287" s="53"/>
      <c r="RK287" s="52"/>
      <c r="RL287" s="53"/>
      <c r="RM287" s="52"/>
      <c r="RN287" s="53"/>
      <c r="RO287" s="52"/>
      <c r="RP287" s="53"/>
      <c r="RQ287" s="52"/>
      <c r="RR287" s="53"/>
      <c r="RS287" s="52"/>
      <c r="RT287" s="53"/>
      <c r="RU287" s="52"/>
      <c r="RV287" s="53"/>
      <c r="RW287" s="52"/>
      <c r="RX287" s="53"/>
      <c r="RY287" s="52"/>
      <c r="RZ287" s="53"/>
      <c r="SA287" s="52"/>
      <c r="SB287" s="53"/>
      <c r="SC287" s="52"/>
      <c r="SD287" s="53"/>
      <c r="SE287" s="52"/>
      <c r="SF287" s="53"/>
      <c r="SG287" s="52"/>
      <c r="SH287" s="53"/>
      <c r="SI287" s="52"/>
      <c r="SJ287" s="53"/>
      <c r="SK287" s="52"/>
      <c r="SL287" s="53"/>
      <c r="SM287" s="52"/>
      <c r="SN287" s="53"/>
      <c r="SO287" s="52"/>
      <c r="SP287" s="53"/>
      <c r="SQ287" s="52"/>
      <c r="SR287" s="53"/>
      <c r="SS287" s="52"/>
      <c r="ST287" s="53"/>
      <c r="SU287" s="52"/>
      <c r="SV287" s="53"/>
      <c r="SW287" s="52"/>
      <c r="SX287" s="53"/>
      <c r="SY287" s="52"/>
      <c r="SZ287" s="53"/>
      <c r="TA287" s="52"/>
      <c r="TB287" s="53"/>
      <c r="TC287" s="52"/>
      <c r="TD287" s="53"/>
      <c r="TE287" s="52"/>
      <c r="TF287" s="53"/>
      <c r="TG287" s="52"/>
      <c r="TH287" s="53"/>
      <c r="TI287" s="52"/>
      <c r="TJ287" s="53"/>
      <c r="TK287" s="52"/>
      <c r="TL287" s="53"/>
      <c r="TM287" s="52"/>
      <c r="TN287" s="53"/>
      <c r="TO287" s="52"/>
      <c r="TP287" s="53"/>
      <c r="TQ287" s="52"/>
      <c r="TR287" s="53"/>
      <c r="TS287" s="52"/>
      <c r="TT287" s="53"/>
      <c r="TU287" s="52"/>
      <c r="TV287" s="53"/>
      <c r="TW287" s="52"/>
      <c r="TX287" s="53"/>
      <c r="TY287" s="52"/>
      <c r="TZ287" s="53"/>
      <c r="UA287" s="52"/>
      <c r="UB287" s="53"/>
      <c r="UC287" s="52"/>
      <c r="UD287" s="53"/>
      <c r="UE287" s="52"/>
      <c r="UF287" s="53"/>
      <c r="UG287" s="52"/>
      <c r="UH287" s="53"/>
      <c r="UI287" s="52"/>
      <c r="UJ287" s="53"/>
      <c r="UK287" s="52"/>
      <c r="UL287" s="53"/>
      <c r="UM287" s="52"/>
      <c r="UN287" s="53"/>
      <c r="UO287" s="52"/>
      <c r="UP287" s="53"/>
      <c r="UQ287" s="52"/>
      <c r="UR287" s="53"/>
      <c r="US287" s="52"/>
      <c r="UT287" s="53"/>
      <c r="UU287" s="52"/>
      <c r="UV287" s="53"/>
      <c r="UW287" s="52"/>
      <c r="UX287" s="53"/>
      <c r="UY287" s="52"/>
      <c r="UZ287" s="53"/>
      <c r="VA287" s="52"/>
      <c r="VB287" s="53"/>
      <c r="VC287" s="52"/>
      <c r="VD287" s="53"/>
      <c r="VE287" s="52"/>
      <c r="VF287" s="53"/>
      <c r="VG287" s="52"/>
      <c r="VH287" s="53"/>
      <c r="VI287" s="52"/>
      <c r="VJ287" s="53"/>
      <c r="VK287" s="52"/>
      <c r="VL287" s="53"/>
      <c r="VM287" s="52"/>
      <c r="VN287" s="53"/>
      <c r="VO287" s="52"/>
      <c r="VP287" s="53"/>
      <c r="VQ287" s="52"/>
      <c r="VR287" s="53"/>
      <c r="VS287" s="52"/>
      <c r="VT287" s="53"/>
      <c r="VU287" s="52"/>
      <c r="VV287" s="53"/>
      <c r="VW287" s="52"/>
      <c r="VX287" s="53"/>
      <c r="VY287" s="52"/>
      <c r="VZ287" s="53"/>
      <c r="WA287" s="52"/>
      <c r="WB287" s="53"/>
      <c r="WC287" s="52"/>
      <c r="WD287" s="53"/>
      <c r="WE287" s="52"/>
      <c r="WF287" s="53"/>
      <c r="WG287" s="52"/>
      <c r="WH287" s="53"/>
      <c r="WI287" s="52"/>
      <c r="WJ287" s="53"/>
      <c r="WK287" s="52"/>
      <c r="WL287" s="53"/>
      <c r="WM287" s="52"/>
      <c r="WN287" s="53"/>
      <c r="WO287" s="52"/>
      <c r="WP287" s="53"/>
      <c r="WQ287" s="52"/>
      <c r="WR287" s="53"/>
      <c r="WS287" s="52"/>
      <c r="WT287" s="53"/>
      <c r="WU287" s="52"/>
      <c r="WV287" s="53"/>
      <c r="WW287" s="52"/>
      <c r="WX287" s="53"/>
      <c r="WY287" s="52"/>
      <c r="WZ287" s="53"/>
      <c r="XA287" s="52"/>
      <c r="XB287" s="53"/>
      <c r="XC287" s="52"/>
      <c r="XD287" s="53"/>
      <c r="XE287" s="52"/>
      <c r="XF287" s="53"/>
      <c r="XG287" s="52"/>
      <c r="XH287" s="53"/>
      <c r="XI287" s="52"/>
      <c r="XJ287" s="53"/>
      <c r="XK287" s="52"/>
      <c r="XL287" s="53"/>
      <c r="XM287" s="52"/>
      <c r="XN287" s="53"/>
      <c r="XO287" s="52"/>
      <c r="XP287" s="53"/>
      <c r="XQ287" s="52"/>
      <c r="XR287" s="53"/>
      <c r="XS287" s="52"/>
      <c r="XT287" s="53"/>
      <c r="XU287" s="52"/>
      <c r="XV287" s="53"/>
      <c r="XW287" s="52"/>
      <c r="XX287" s="53"/>
      <c r="XY287" s="52"/>
      <c r="XZ287" s="53"/>
      <c r="YA287" s="52"/>
      <c r="YB287" s="53"/>
      <c r="YC287" s="52"/>
      <c r="YD287" s="53"/>
      <c r="YE287" s="52"/>
      <c r="YF287" s="53"/>
      <c r="YG287" s="52"/>
      <c r="YH287" s="53"/>
      <c r="YI287" s="52"/>
      <c r="YJ287" s="53"/>
      <c r="YK287" s="52"/>
      <c r="YL287" s="53"/>
      <c r="YM287" s="52"/>
      <c r="YN287" s="53"/>
      <c r="YO287" s="52"/>
      <c r="YP287" s="53"/>
      <c r="YQ287" s="52"/>
      <c r="YR287" s="53"/>
      <c r="YS287" s="52"/>
      <c r="YT287" s="53"/>
      <c r="YU287" s="52"/>
      <c r="YV287" s="53"/>
      <c r="YW287" s="52"/>
      <c r="YX287" s="53"/>
      <c r="YY287" s="52"/>
      <c r="YZ287" s="53"/>
      <c r="ZA287" s="52"/>
      <c r="ZB287" s="53"/>
      <c r="ZC287" s="52"/>
      <c r="ZD287" s="53"/>
      <c r="ZE287" s="52"/>
      <c r="ZF287" s="53"/>
      <c r="ZG287" s="52"/>
      <c r="ZH287" s="53"/>
      <c r="ZI287" s="52"/>
      <c r="ZJ287" s="53"/>
      <c r="ZK287" s="52"/>
      <c r="ZL287" s="53"/>
      <c r="ZM287" s="52"/>
      <c r="ZN287" s="53"/>
      <c r="ZO287" s="52"/>
      <c r="ZP287" s="53"/>
      <c r="ZQ287" s="52"/>
      <c r="ZR287" s="53"/>
      <c r="ZS287" s="52"/>
      <c r="ZT287" s="53"/>
      <c r="ZU287" s="52"/>
      <c r="ZV287" s="53"/>
      <c r="ZW287" s="52"/>
      <c r="ZX287" s="53"/>
      <c r="ZY287" s="52"/>
      <c r="ZZ287" s="53"/>
      <c r="AAA287" s="52"/>
      <c r="AAB287" s="53"/>
      <c r="AAC287" s="52"/>
      <c r="AAD287" s="53"/>
      <c r="AAE287" s="52"/>
      <c r="AAF287" s="53"/>
      <c r="AAG287" s="52"/>
      <c r="AAH287" s="53"/>
      <c r="AAI287" s="52"/>
      <c r="AAJ287" s="53"/>
      <c r="AAK287" s="52"/>
      <c r="AAL287" s="53"/>
      <c r="AAM287" s="52"/>
      <c r="AAN287" s="53"/>
      <c r="AAO287" s="52"/>
      <c r="AAP287" s="53"/>
      <c r="AAQ287" s="52"/>
      <c r="AAR287" s="53"/>
      <c r="AAS287" s="52"/>
      <c r="AAT287" s="53"/>
      <c r="AAU287" s="52"/>
      <c r="AAV287" s="53"/>
      <c r="AAW287" s="52"/>
      <c r="AAX287" s="53"/>
      <c r="AAY287" s="52"/>
      <c r="AAZ287" s="53"/>
      <c r="ABA287" s="52"/>
      <c r="ABB287" s="53"/>
      <c r="ABC287" s="52"/>
      <c r="ABD287" s="53"/>
      <c r="ABE287" s="52"/>
      <c r="ABF287" s="53"/>
      <c r="ABG287" s="52"/>
      <c r="ABH287" s="53"/>
      <c r="ABI287" s="52"/>
      <c r="ABJ287" s="53"/>
      <c r="ABK287" s="52"/>
      <c r="ABL287" s="53"/>
      <c r="ABM287" s="52"/>
      <c r="ABN287" s="53"/>
      <c r="ABO287" s="52"/>
      <c r="ABP287" s="53"/>
      <c r="ABQ287" s="52"/>
      <c r="ABR287" s="53"/>
      <c r="ABS287" s="52"/>
      <c r="ABT287" s="53"/>
      <c r="ABU287" s="52"/>
      <c r="ABV287" s="53"/>
      <c r="ABW287" s="52"/>
      <c r="ABX287" s="53"/>
      <c r="ABY287" s="52"/>
      <c r="ABZ287" s="53"/>
      <c r="ACA287" s="52"/>
      <c r="ACB287" s="53"/>
      <c r="ACC287" s="52"/>
      <c r="ACD287" s="53"/>
      <c r="ACE287" s="52"/>
      <c r="ACF287" s="53"/>
      <c r="ACG287" s="52"/>
      <c r="ACH287" s="53"/>
      <c r="ACI287" s="52"/>
      <c r="ACJ287" s="53"/>
      <c r="ACK287" s="52"/>
      <c r="ACL287" s="53"/>
      <c r="ACM287" s="52"/>
      <c r="ACN287" s="53"/>
      <c r="ACO287" s="52"/>
      <c r="ACP287" s="53"/>
      <c r="ACQ287" s="52"/>
      <c r="ACR287" s="53"/>
      <c r="ACS287" s="52"/>
      <c r="ACT287" s="53"/>
      <c r="ACU287" s="52"/>
      <c r="ACV287" s="53"/>
      <c r="ACW287" s="52"/>
      <c r="ACX287" s="53"/>
      <c r="ACY287" s="52"/>
      <c r="ACZ287" s="53"/>
      <c r="ADA287" s="52"/>
      <c r="ADB287" s="53"/>
      <c r="ADC287" s="52"/>
      <c r="ADD287" s="53"/>
      <c r="ADE287" s="52"/>
      <c r="ADF287" s="53"/>
      <c r="ADG287" s="52"/>
      <c r="ADH287" s="53"/>
      <c r="ADI287" s="52"/>
      <c r="ADJ287" s="53"/>
      <c r="ADK287" s="52"/>
      <c r="ADL287" s="53"/>
      <c r="ADM287" s="52"/>
      <c r="ADN287" s="53"/>
      <c r="ADO287" s="52"/>
      <c r="ADP287" s="53"/>
      <c r="ADQ287" s="52"/>
      <c r="ADR287" s="53"/>
      <c r="ADS287" s="52"/>
      <c r="ADT287" s="53"/>
      <c r="ADU287" s="52"/>
      <c r="ADV287" s="53"/>
      <c r="ADW287" s="52"/>
      <c r="ADX287" s="53"/>
      <c r="ADY287" s="52"/>
      <c r="ADZ287" s="53"/>
      <c r="AEA287" s="52"/>
      <c r="AEB287" s="53"/>
      <c r="AEC287" s="52"/>
      <c r="AED287" s="53"/>
      <c r="AEE287" s="52"/>
      <c r="AEF287" s="53"/>
      <c r="AEG287" s="52"/>
      <c r="AEH287" s="53"/>
      <c r="AEI287" s="52"/>
      <c r="AEJ287" s="53"/>
      <c r="AEK287" s="52"/>
      <c r="AEL287" s="53"/>
      <c r="AEM287" s="52"/>
      <c r="AEN287" s="53"/>
      <c r="AEO287" s="52"/>
      <c r="AEP287" s="53"/>
      <c r="AEQ287" s="52"/>
      <c r="AER287" s="53"/>
      <c r="AES287" s="52"/>
      <c r="AET287" s="53"/>
      <c r="AEU287" s="52"/>
      <c r="AEV287" s="53"/>
      <c r="AEW287" s="52"/>
      <c r="AEX287" s="53"/>
      <c r="AEY287" s="52"/>
      <c r="AEZ287" s="53"/>
      <c r="AFA287" s="52"/>
      <c r="AFB287" s="53"/>
      <c r="AFC287" s="52"/>
      <c r="AFD287" s="53"/>
      <c r="AFE287" s="52"/>
      <c r="AFF287" s="53"/>
      <c r="AFG287" s="52"/>
      <c r="AFH287" s="53"/>
      <c r="AFI287" s="52"/>
      <c r="AFJ287" s="53"/>
      <c r="AFK287" s="52"/>
      <c r="AFL287" s="53"/>
      <c r="AFM287" s="52"/>
      <c r="AFN287" s="53"/>
      <c r="AFO287" s="52"/>
      <c r="AFP287" s="53"/>
      <c r="AFQ287" s="52"/>
      <c r="AFR287" s="53"/>
      <c r="AFS287" s="52"/>
      <c r="AFT287" s="53"/>
      <c r="AFU287" s="52"/>
      <c r="AFV287" s="53"/>
      <c r="AFW287" s="52"/>
      <c r="AFX287" s="53"/>
      <c r="AFY287" s="52"/>
      <c r="AFZ287" s="53"/>
      <c r="AGA287" s="52"/>
      <c r="AGB287" s="53"/>
      <c r="AGC287" s="52"/>
      <c r="AGD287" s="53"/>
      <c r="AGE287" s="52"/>
      <c r="AGF287" s="53"/>
      <c r="AGG287" s="52"/>
      <c r="AGH287" s="53"/>
      <c r="AGI287" s="52"/>
      <c r="AGJ287" s="53"/>
      <c r="AGK287" s="52"/>
      <c r="AGL287" s="53"/>
      <c r="AGM287" s="52"/>
      <c r="AGN287" s="53"/>
      <c r="AGO287" s="52"/>
      <c r="AGP287" s="53"/>
      <c r="AGQ287" s="52"/>
      <c r="AGR287" s="53"/>
      <c r="AGS287" s="52"/>
      <c r="AGT287" s="53"/>
      <c r="AGU287" s="52"/>
      <c r="AGV287" s="53"/>
      <c r="AGW287" s="52"/>
      <c r="AGX287" s="53"/>
      <c r="AGY287" s="52"/>
      <c r="AGZ287" s="53"/>
      <c r="AHA287" s="52"/>
      <c r="AHB287" s="53"/>
      <c r="AHC287" s="52"/>
      <c r="AHD287" s="53"/>
      <c r="AHE287" s="52"/>
      <c r="AHF287" s="53"/>
      <c r="AHG287" s="52"/>
      <c r="AHH287" s="53"/>
      <c r="AHI287" s="52"/>
      <c r="AHJ287" s="53"/>
      <c r="AHK287" s="52"/>
      <c r="AHL287" s="53"/>
      <c r="AHM287" s="52"/>
      <c r="AHN287" s="53"/>
      <c r="AHO287" s="52"/>
      <c r="AHP287" s="53"/>
      <c r="AHQ287" s="52"/>
      <c r="AHR287" s="53"/>
      <c r="AHS287" s="52"/>
      <c r="AHT287" s="53"/>
      <c r="AHU287" s="52"/>
      <c r="AHV287" s="53"/>
      <c r="AHW287" s="52"/>
      <c r="AHX287" s="53"/>
      <c r="AHY287" s="52"/>
      <c r="AHZ287" s="53"/>
      <c r="AIA287" s="52"/>
      <c r="AIB287" s="53"/>
      <c r="AIC287" s="52"/>
      <c r="AID287" s="53"/>
      <c r="AIE287" s="52"/>
      <c r="AIF287" s="53"/>
      <c r="AIG287" s="52"/>
      <c r="AIH287" s="53"/>
      <c r="AII287" s="52"/>
      <c r="AIJ287" s="53"/>
      <c r="AIK287" s="52"/>
      <c r="AIL287" s="53"/>
      <c r="AIM287" s="52"/>
      <c r="AIN287" s="53"/>
      <c r="AIO287" s="52"/>
      <c r="AIP287" s="53"/>
      <c r="AIQ287" s="52"/>
      <c r="AIR287" s="53"/>
      <c r="AIS287" s="52"/>
      <c r="AIT287" s="53"/>
      <c r="AIU287" s="52"/>
      <c r="AIV287" s="53"/>
      <c r="AIW287" s="52"/>
      <c r="AIX287" s="53"/>
      <c r="AIY287" s="52"/>
      <c r="AIZ287" s="53"/>
      <c r="AJA287" s="52"/>
      <c r="AJB287" s="53"/>
      <c r="AJC287" s="52"/>
      <c r="AJD287" s="53"/>
      <c r="AJE287" s="52"/>
      <c r="AJF287" s="53"/>
      <c r="AJG287" s="52"/>
      <c r="AJH287" s="53"/>
      <c r="AJI287" s="52"/>
      <c r="AJJ287" s="53"/>
      <c r="AJK287" s="52"/>
      <c r="AJL287" s="53"/>
      <c r="AJM287" s="52"/>
      <c r="AJN287" s="53"/>
      <c r="AJO287" s="52"/>
      <c r="AJP287" s="53"/>
      <c r="AJQ287" s="52"/>
      <c r="AJR287" s="53"/>
      <c r="AJS287" s="52"/>
      <c r="AJT287" s="53"/>
      <c r="AJU287" s="52"/>
      <c r="AJV287" s="53"/>
      <c r="AJW287" s="52"/>
      <c r="AJX287" s="53"/>
      <c r="AJY287" s="52"/>
      <c r="AJZ287" s="53"/>
      <c r="AKA287" s="52"/>
      <c r="AKB287" s="53"/>
      <c r="AKC287" s="52"/>
      <c r="AKD287" s="53"/>
      <c r="AKE287" s="52"/>
      <c r="AKF287" s="53"/>
      <c r="AKG287" s="52"/>
      <c r="AKH287" s="53"/>
      <c r="AKI287" s="52"/>
      <c r="AKJ287" s="53"/>
      <c r="AKK287" s="52"/>
      <c r="AKL287" s="53"/>
      <c r="AKM287" s="52"/>
      <c r="AKN287" s="53"/>
      <c r="AKO287" s="52"/>
      <c r="AKP287" s="53"/>
      <c r="AKQ287" s="52"/>
      <c r="AKR287" s="53"/>
      <c r="AKS287" s="52"/>
      <c r="AKT287" s="53"/>
      <c r="AKU287" s="52"/>
      <c r="AKV287" s="53"/>
      <c r="AKW287" s="52"/>
      <c r="AKX287" s="53"/>
      <c r="AKY287" s="52"/>
      <c r="AKZ287" s="53"/>
      <c r="ALA287" s="52"/>
      <c r="ALB287" s="53"/>
      <c r="ALC287" s="52"/>
      <c r="ALD287" s="53"/>
      <c r="ALE287" s="52"/>
      <c r="ALF287" s="53"/>
      <c r="ALG287" s="52"/>
      <c r="ALH287" s="53"/>
      <c r="ALI287" s="52"/>
      <c r="ALJ287" s="53"/>
      <c r="ALK287" s="52"/>
      <c r="ALL287" s="53"/>
      <c r="ALM287" s="52"/>
      <c r="ALN287" s="53"/>
      <c r="ALO287" s="52"/>
      <c r="ALP287" s="53"/>
      <c r="ALQ287" s="52"/>
      <c r="ALR287" s="53"/>
      <c r="ALS287" s="52"/>
      <c r="ALT287" s="53"/>
      <c r="ALU287" s="52"/>
      <c r="ALV287" s="53"/>
      <c r="ALW287" s="52"/>
      <c r="ALX287" s="53"/>
      <c r="ALY287" s="52"/>
      <c r="ALZ287" s="53"/>
      <c r="AMA287" s="52"/>
      <c r="AMB287" s="53"/>
      <c r="AMC287" s="52"/>
      <c r="AMD287" s="53"/>
      <c r="AME287" s="52"/>
      <c r="AMF287" s="53"/>
      <c r="AMG287" s="52"/>
      <c r="AMH287" s="53"/>
      <c r="AMI287" s="52"/>
      <c r="AMJ287" s="53"/>
      <c r="AMK287" s="52"/>
      <c r="AML287" s="53"/>
      <c r="AMM287" s="52"/>
      <c r="AMN287" s="53"/>
      <c r="AMO287" s="52"/>
      <c r="AMP287" s="53"/>
      <c r="AMQ287" s="52"/>
      <c r="AMR287" s="53"/>
      <c r="AMS287" s="52"/>
      <c r="AMT287" s="53"/>
      <c r="AMU287" s="52"/>
      <c r="AMV287" s="53"/>
      <c r="AMW287" s="52"/>
      <c r="AMX287" s="53"/>
      <c r="AMY287" s="52"/>
      <c r="AMZ287" s="53"/>
      <c r="ANA287" s="52"/>
      <c r="ANB287" s="53"/>
      <c r="ANC287" s="52"/>
      <c r="AND287" s="53"/>
      <c r="ANE287" s="52"/>
      <c r="ANF287" s="53"/>
      <c r="ANG287" s="52"/>
      <c r="ANH287" s="53"/>
      <c r="ANI287" s="52"/>
      <c r="ANJ287" s="53"/>
      <c r="ANK287" s="52"/>
      <c r="ANL287" s="53"/>
      <c r="ANM287" s="52"/>
      <c r="ANN287" s="53"/>
      <c r="ANO287" s="52"/>
      <c r="ANP287" s="53"/>
      <c r="ANQ287" s="52"/>
      <c r="ANR287" s="53"/>
      <c r="ANS287" s="52"/>
      <c r="ANT287" s="53"/>
      <c r="ANU287" s="52"/>
      <c r="ANV287" s="53"/>
      <c r="ANW287" s="52"/>
      <c r="ANX287" s="53"/>
      <c r="ANY287" s="52"/>
      <c r="ANZ287" s="53"/>
      <c r="AOA287" s="52"/>
      <c r="AOB287" s="53"/>
      <c r="AOC287" s="52"/>
      <c r="AOD287" s="53"/>
      <c r="AOE287" s="52"/>
      <c r="AOF287" s="53"/>
      <c r="AOG287" s="52"/>
      <c r="AOH287" s="53"/>
      <c r="AOI287" s="52"/>
      <c r="AOJ287" s="53"/>
      <c r="AOK287" s="52"/>
      <c r="AOL287" s="53"/>
      <c r="AOM287" s="52"/>
      <c r="AON287" s="53"/>
      <c r="AOO287" s="52"/>
      <c r="AOP287" s="53"/>
      <c r="AOQ287" s="52"/>
      <c r="AOR287" s="53"/>
      <c r="AOS287" s="52"/>
      <c r="AOT287" s="53"/>
      <c r="AOU287" s="52"/>
      <c r="AOV287" s="53"/>
      <c r="AOW287" s="52"/>
      <c r="AOX287" s="53"/>
      <c r="AOY287" s="52"/>
      <c r="AOZ287" s="53"/>
      <c r="APA287" s="52"/>
      <c r="APB287" s="53"/>
      <c r="APC287" s="52"/>
      <c r="APD287" s="53"/>
      <c r="APE287" s="52"/>
      <c r="APF287" s="53"/>
      <c r="APG287" s="52"/>
      <c r="APH287" s="53"/>
      <c r="API287" s="52"/>
      <c r="APJ287" s="53"/>
      <c r="APK287" s="52"/>
      <c r="APL287" s="53"/>
      <c r="APM287" s="52"/>
      <c r="APN287" s="53"/>
      <c r="APO287" s="52"/>
      <c r="APP287" s="53"/>
      <c r="APQ287" s="52"/>
      <c r="APR287" s="53"/>
      <c r="APS287" s="52"/>
      <c r="APT287" s="53"/>
      <c r="APU287" s="52"/>
      <c r="APV287" s="53"/>
      <c r="APW287" s="52"/>
      <c r="APX287" s="53"/>
      <c r="APY287" s="52"/>
      <c r="APZ287" s="53"/>
      <c r="AQA287" s="52"/>
      <c r="AQB287" s="53"/>
      <c r="AQC287" s="52"/>
      <c r="AQD287" s="53"/>
      <c r="AQE287" s="52"/>
      <c r="AQF287" s="53"/>
      <c r="AQG287" s="52"/>
      <c r="AQH287" s="53"/>
      <c r="AQI287" s="52"/>
      <c r="AQJ287" s="53"/>
      <c r="AQK287" s="52"/>
      <c r="AQL287" s="53"/>
      <c r="AQM287" s="52"/>
      <c r="AQN287" s="53"/>
      <c r="AQO287" s="52"/>
      <c r="AQP287" s="53"/>
      <c r="AQQ287" s="52"/>
      <c r="AQR287" s="53"/>
      <c r="AQS287" s="52"/>
      <c r="AQT287" s="53"/>
      <c r="AQU287" s="52"/>
      <c r="AQV287" s="53"/>
      <c r="AQW287" s="52"/>
      <c r="AQX287" s="53"/>
      <c r="AQY287" s="52"/>
      <c r="AQZ287" s="53"/>
      <c r="ARA287" s="52"/>
      <c r="ARB287" s="53"/>
      <c r="ARC287" s="52"/>
      <c r="ARD287" s="53"/>
      <c r="ARE287" s="52"/>
      <c r="ARF287" s="53"/>
      <c r="ARG287" s="52"/>
      <c r="ARH287" s="53"/>
      <c r="ARI287" s="52"/>
      <c r="ARJ287" s="53"/>
      <c r="ARK287" s="52"/>
      <c r="ARL287" s="53"/>
      <c r="ARM287" s="52"/>
      <c r="ARN287" s="53"/>
      <c r="ARO287" s="52"/>
      <c r="ARP287" s="53"/>
      <c r="ARQ287" s="52"/>
      <c r="ARR287" s="53"/>
      <c r="ARS287" s="52"/>
      <c r="ART287" s="53"/>
      <c r="ARU287" s="52"/>
      <c r="ARV287" s="53"/>
      <c r="ARW287" s="52"/>
      <c r="ARX287" s="53"/>
      <c r="ARY287" s="52"/>
      <c r="ARZ287" s="53"/>
      <c r="ASA287" s="52"/>
      <c r="ASB287" s="53"/>
      <c r="ASC287" s="52"/>
      <c r="ASD287" s="53"/>
      <c r="ASE287" s="52"/>
      <c r="ASF287" s="53"/>
      <c r="ASG287" s="52"/>
      <c r="ASH287" s="53"/>
      <c r="ASI287" s="52"/>
      <c r="ASJ287" s="53"/>
      <c r="ASK287" s="52"/>
      <c r="ASL287" s="53"/>
      <c r="ASM287" s="52"/>
      <c r="ASN287" s="53"/>
      <c r="ASO287" s="52"/>
      <c r="ASP287" s="53"/>
      <c r="ASQ287" s="52"/>
      <c r="ASR287" s="53"/>
      <c r="ASS287" s="52"/>
      <c r="AST287" s="53"/>
      <c r="ASU287" s="52"/>
      <c r="ASV287" s="53"/>
      <c r="ASW287" s="52"/>
      <c r="ASX287" s="53"/>
      <c r="ASY287" s="52"/>
      <c r="ASZ287" s="53"/>
      <c r="ATA287" s="52"/>
      <c r="ATB287" s="53"/>
      <c r="ATC287" s="52"/>
      <c r="ATD287" s="53"/>
      <c r="ATE287" s="52"/>
      <c r="ATF287" s="53"/>
      <c r="ATG287" s="52"/>
      <c r="ATH287" s="53"/>
      <c r="ATI287" s="52"/>
      <c r="ATJ287" s="53"/>
      <c r="ATK287" s="52"/>
      <c r="ATL287" s="53"/>
      <c r="ATM287" s="52"/>
      <c r="ATN287" s="53"/>
      <c r="ATO287" s="52"/>
      <c r="ATP287" s="53"/>
      <c r="ATQ287" s="52"/>
      <c r="ATR287" s="53"/>
      <c r="ATS287" s="52"/>
      <c r="ATT287" s="53"/>
      <c r="ATU287" s="52"/>
      <c r="ATV287" s="53"/>
      <c r="ATW287" s="52"/>
      <c r="ATX287" s="53"/>
      <c r="ATY287" s="52"/>
      <c r="ATZ287" s="53"/>
      <c r="AUA287" s="52"/>
      <c r="AUB287" s="53"/>
      <c r="AUC287" s="52"/>
      <c r="AUD287" s="53"/>
      <c r="AUE287" s="52"/>
      <c r="AUF287" s="53"/>
      <c r="AUG287" s="52"/>
      <c r="AUH287" s="53"/>
      <c r="AUI287" s="52"/>
      <c r="AUJ287" s="53"/>
      <c r="AUK287" s="52"/>
      <c r="AUL287" s="53"/>
      <c r="AUM287" s="52"/>
      <c r="AUN287" s="53"/>
      <c r="AUO287" s="52"/>
      <c r="AUP287" s="53"/>
      <c r="AUQ287" s="52"/>
      <c r="AUR287" s="53"/>
      <c r="AUS287" s="52"/>
      <c r="AUT287" s="53"/>
      <c r="AUU287" s="52"/>
      <c r="AUV287" s="53"/>
      <c r="AUW287" s="52"/>
      <c r="AUX287" s="53"/>
      <c r="AUY287" s="52"/>
      <c r="AUZ287" s="53"/>
      <c r="AVA287" s="52"/>
      <c r="AVB287" s="53"/>
      <c r="AVC287" s="52"/>
      <c r="AVD287" s="53"/>
      <c r="AVE287" s="52"/>
      <c r="AVF287" s="53"/>
      <c r="AVG287" s="52"/>
      <c r="AVH287" s="53"/>
      <c r="AVI287" s="52"/>
      <c r="AVJ287" s="53"/>
      <c r="AVK287" s="52"/>
      <c r="AVL287" s="53"/>
      <c r="AVM287" s="52"/>
      <c r="AVN287" s="53"/>
      <c r="AVO287" s="52"/>
      <c r="AVP287" s="53"/>
      <c r="AVQ287" s="52"/>
      <c r="AVR287" s="53"/>
      <c r="AVS287" s="52"/>
      <c r="AVT287" s="53"/>
      <c r="AVU287" s="52"/>
      <c r="AVV287" s="53"/>
      <c r="AVW287" s="52"/>
      <c r="AVX287" s="53"/>
      <c r="AVY287" s="52"/>
      <c r="AVZ287" s="53"/>
      <c r="AWA287" s="52"/>
      <c r="AWB287" s="53"/>
      <c r="AWC287" s="52"/>
      <c r="AWD287" s="53"/>
      <c r="AWE287" s="52"/>
      <c r="AWF287" s="53"/>
      <c r="AWG287" s="52"/>
      <c r="AWH287" s="53"/>
      <c r="AWI287" s="52"/>
      <c r="AWJ287" s="53"/>
      <c r="AWK287" s="52"/>
      <c r="AWL287" s="53"/>
      <c r="AWM287" s="52"/>
      <c r="AWN287" s="53"/>
      <c r="AWO287" s="52"/>
      <c r="AWP287" s="53"/>
      <c r="AWQ287" s="52"/>
      <c r="AWR287" s="53"/>
      <c r="AWS287" s="52"/>
      <c r="AWT287" s="53"/>
      <c r="AWU287" s="52"/>
      <c r="AWV287" s="53"/>
      <c r="AWW287" s="52"/>
      <c r="AWX287" s="53"/>
      <c r="AWY287" s="52"/>
      <c r="AWZ287" s="53"/>
      <c r="AXA287" s="52"/>
      <c r="AXB287" s="53"/>
      <c r="AXC287" s="52"/>
      <c r="AXD287" s="53"/>
      <c r="AXE287" s="52"/>
      <c r="AXF287" s="53"/>
      <c r="AXG287" s="52"/>
      <c r="AXH287" s="53"/>
      <c r="AXI287" s="52"/>
      <c r="AXJ287" s="53"/>
      <c r="AXK287" s="52"/>
      <c r="AXL287" s="53"/>
      <c r="AXM287" s="52"/>
      <c r="AXN287" s="53"/>
      <c r="AXO287" s="52"/>
      <c r="AXP287" s="53"/>
      <c r="AXQ287" s="52"/>
      <c r="AXR287" s="53"/>
      <c r="AXS287" s="52"/>
      <c r="AXT287" s="53"/>
      <c r="AXU287" s="52"/>
      <c r="AXV287" s="53"/>
      <c r="AXW287" s="52"/>
      <c r="AXX287" s="53"/>
      <c r="AXY287" s="52"/>
      <c r="AXZ287" s="53"/>
      <c r="AYA287" s="52"/>
      <c r="AYB287" s="53"/>
      <c r="AYC287" s="52"/>
      <c r="AYD287" s="53"/>
      <c r="AYE287" s="52"/>
      <c r="AYF287" s="53"/>
      <c r="AYG287" s="52"/>
      <c r="AYH287" s="53"/>
      <c r="AYI287" s="52"/>
      <c r="AYJ287" s="53"/>
      <c r="AYK287" s="52"/>
      <c r="AYL287" s="53"/>
      <c r="AYM287" s="52"/>
      <c r="AYN287" s="53"/>
      <c r="AYO287" s="52"/>
      <c r="AYP287" s="53"/>
      <c r="AYQ287" s="52"/>
      <c r="AYR287" s="53"/>
      <c r="AYS287" s="52"/>
      <c r="AYT287" s="53"/>
      <c r="AYU287" s="52"/>
      <c r="AYV287" s="53"/>
      <c r="AYW287" s="52"/>
      <c r="AYX287" s="53"/>
      <c r="AYY287" s="52"/>
      <c r="AYZ287" s="53"/>
      <c r="AZA287" s="52"/>
      <c r="AZB287" s="53"/>
      <c r="AZC287" s="52"/>
      <c r="AZD287" s="53"/>
      <c r="AZE287" s="52"/>
      <c r="AZF287" s="53"/>
      <c r="AZG287" s="52"/>
      <c r="AZH287" s="53"/>
      <c r="AZI287" s="52"/>
      <c r="AZJ287" s="53"/>
      <c r="AZK287" s="52"/>
      <c r="AZL287" s="53"/>
      <c r="AZM287" s="52"/>
      <c r="AZN287" s="53"/>
      <c r="AZO287" s="52"/>
      <c r="AZP287" s="53"/>
      <c r="AZQ287" s="52"/>
      <c r="AZR287" s="53"/>
      <c r="AZS287" s="52"/>
      <c r="AZT287" s="53"/>
      <c r="AZU287" s="52"/>
      <c r="AZV287" s="53"/>
      <c r="AZW287" s="52"/>
      <c r="AZX287" s="53"/>
      <c r="AZY287" s="52"/>
      <c r="AZZ287" s="53"/>
      <c r="BAA287" s="52"/>
      <c r="BAB287" s="53"/>
      <c r="BAC287" s="52"/>
      <c r="BAD287" s="53"/>
      <c r="BAE287" s="52"/>
      <c r="BAF287" s="53"/>
      <c r="BAG287" s="52"/>
      <c r="BAH287" s="53"/>
      <c r="BAI287" s="52"/>
      <c r="BAJ287" s="53"/>
      <c r="BAK287" s="52"/>
      <c r="BAL287" s="53"/>
      <c r="BAM287" s="52"/>
      <c r="BAN287" s="53"/>
      <c r="BAO287" s="52"/>
      <c r="BAP287" s="53"/>
      <c r="BAQ287" s="52"/>
      <c r="BAR287" s="53"/>
      <c r="BAS287" s="52"/>
      <c r="BAT287" s="53"/>
      <c r="BAU287" s="52"/>
      <c r="BAV287" s="53"/>
      <c r="BAW287" s="52"/>
      <c r="BAX287" s="53"/>
      <c r="BAY287" s="52"/>
      <c r="BAZ287" s="53"/>
      <c r="BBA287" s="52"/>
      <c r="BBB287" s="53"/>
      <c r="BBC287" s="52"/>
      <c r="BBD287" s="53"/>
      <c r="BBE287" s="52"/>
      <c r="BBF287" s="53"/>
      <c r="BBG287" s="52"/>
      <c r="BBH287" s="53"/>
      <c r="BBI287" s="52"/>
      <c r="BBJ287" s="53"/>
      <c r="BBK287" s="52"/>
      <c r="BBL287" s="53"/>
      <c r="BBM287" s="52"/>
      <c r="BBN287" s="53"/>
      <c r="BBO287" s="52"/>
      <c r="BBP287" s="53"/>
      <c r="BBQ287" s="52"/>
      <c r="BBR287" s="53"/>
      <c r="BBS287" s="52"/>
      <c r="BBT287" s="53"/>
      <c r="BBU287" s="52"/>
      <c r="BBV287" s="53"/>
      <c r="BBW287" s="52"/>
      <c r="BBX287" s="53"/>
      <c r="BBY287" s="52"/>
      <c r="BBZ287" s="53"/>
      <c r="BCA287" s="52"/>
      <c r="BCB287" s="53"/>
      <c r="BCC287" s="52"/>
      <c r="BCD287" s="53"/>
      <c r="BCE287" s="52"/>
      <c r="BCF287" s="53"/>
      <c r="BCG287" s="52"/>
      <c r="BCH287" s="53"/>
      <c r="BCI287" s="52"/>
      <c r="BCJ287" s="53"/>
      <c r="BCK287" s="52"/>
      <c r="BCL287" s="53"/>
      <c r="BCM287" s="52"/>
      <c r="BCN287" s="53"/>
      <c r="BCO287" s="52"/>
      <c r="BCP287" s="53"/>
      <c r="BCQ287" s="52"/>
      <c r="BCR287" s="53"/>
      <c r="BCS287" s="52"/>
      <c r="BCT287" s="53"/>
      <c r="BCU287" s="52"/>
      <c r="BCV287" s="53"/>
      <c r="BCW287" s="52"/>
      <c r="BCX287" s="53"/>
      <c r="BCY287" s="52"/>
      <c r="BCZ287" s="53"/>
      <c r="BDA287" s="52"/>
      <c r="BDB287" s="53"/>
      <c r="BDC287" s="52"/>
      <c r="BDD287" s="53"/>
      <c r="BDE287" s="52"/>
      <c r="BDF287" s="53"/>
      <c r="BDG287" s="52"/>
      <c r="BDH287" s="53"/>
      <c r="BDI287" s="52"/>
      <c r="BDJ287" s="53"/>
      <c r="BDK287" s="52"/>
      <c r="BDL287" s="53"/>
      <c r="BDM287" s="52"/>
      <c r="BDN287" s="53"/>
      <c r="BDO287" s="52"/>
      <c r="BDP287" s="53"/>
      <c r="BDQ287" s="52"/>
      <c r="BDR287" s="53"/>
      <c r="BDS287" s="52"/>
      <c r="BDT287" s="53"/>
      <c r="BDU287" s="52"/>
      <c r="BDV287" s="53"/>
      <c r="BDW287" s="52"/>
      <c r="BDX287" s="53"/>
      <c r="BDY287" s="52"/>
      <c r="BDZ287" s="53"/>
      <c r="BEA287" s="52"/>
      <c r="BEB287" s="53"/>
      <c r="BEC287" s="52"/>
      <c r="BED287" s="53"/>
      <c r="BEE287" s="52"/>
      <c r="BEF287" s="53"/>
      <c r="BEG287" s="52"/>
      <c r="BEH287" s="53"/>
      <c r="BEI287" s="52"/>
      <c r="BEJ287" s="53"/>
      <c r="BEK287" s="52"/>
      <c r="BEL287" s="53"/>
      <c r="BEM287" s="52"/>
      <c r="BEN287" s="53"/>
      <c r="BEO287" s="52"/>
      <c r="BEP287" s="53"/>
      <c r="BEQ287" s="52"/>
      <c r="BER287" s="53"/>
      <c r="BES287" s="52"/>
      <c r="BET287" s="53"/>
      <c r="BEU287" s="52"/>
      <c r="BEV287" s="53"/>
      <c r="BEW287" s="52"/>
      <c r="BEX287" s="53"/>
      <c r="BEY287" s="52"/>
      <c r="BEZ287" s="53"/>
      <c r="BFA287" s="52"/>
      <c r="BFB287" s="53"/>
      <c r="BFC287" s="52"/>
      <c r="BFD287" s="53"/>
      <c r="BFE287" s="52"/>
      <c r="BFF287" s="53"/>
      <c r="BFG287" s="52"/>
      <c r="BFH287" s="53"/>
      <c r="BFI287" s="52"/>
      <c r="BFJ287" s="53"/>
      <c r="BFK287" s="52"/>
      <c r="BFL287" s="53"/>
      <c r="BFM287" s="52"/>
      <c r="BFN287" s="53"/>
      <c r="BFO287" s="52"/>
      <c r="BFP287" s="53"/>
      <c r="BFQ287" s="52"/>
      <c r="BFR287" s="53"/>
      <c r="BFS287" s="52"/>
      <c r="BFT287" s="53"/>
      <c r="BFU287" s="52"/>
      <c r="BFV287" s="53"/>
      <c r="BFW287" s="52"/>
      <c r="BFX287" s="53"/>
      <c r="BFY287" s="52"/>
      <c r="BFZ287" s="53"/>
      <c r="BGA287" s="52"/>
      <c r="BGB287" s="53"/>
      <c r="BGC287" s="52"/>
      <c r="BGD287" s="53"/>
      <c r="BGE287" s="52"/>
      <c r="BGF287" s="53"/>
      <c r="BGG287" s="52"/>
      <c r="BGH287" s="53"/>
      <c r="BGI287" s="52"/>
      <c r="BGJ287" s="53"/>
      <c r="BGK287" s="52"/>
      <c r="BGL287" s="53"/>
      <c r="BGM287" s="52"/>
      <c r="BGN287" s="53"/>
      <c r="BGO287" s="52"/>
      <c r="BGP287" s="53"/>
      <c r="BGQ287" s="52"/>
      <c r="BGR287" s="53"/>
      <c r="BGS287" s="52"/>
      <c r="BGT287" s="53"/>
      <c r="BGU287" s="52"/>
      <c r="BGV287" s="53"/>
      <c r="BGW287" s="52"/>
      <c r="BGX287" s="53"/>
      <c r="BGY287" s="52"/>
      <c r="BGZ287" s="53"/>
      <c r="BHA287" s="52"/>
      <c r="BHB287" s="53"/>
      <c r="BHC287" s="52"/>
      <c r="BHD287" s="53"/>
      <c r="BHE287" s="52"/>
      <c r="BHF287" s="53"/>
      <c r="BHG287" s="52"/>
      <c r="BHH287" s="53"/>
      <c r="BHI287" s="52"/>
      <c r="BHJ287" s="53"/>
      <c r="BHK287" s="52"/>
      <c r="BHL287" s="53"/>
      <c r="BHM287" s="52"/>
      <c r="BHN287" s="53"/>
      <c r="BHO287" s="52"/>
      <c r="BHP287" s="53"/>
      <c r="BHQ287" s="52"/>
      <c r="BHR287" s="53"/>
      <c r="BHS287" s="52"/>
      <c r="BHT287" s="53"/>
      <c r="BHU287" s="52"/>
      <c r="BHV287" s="53"/>
      <c r="BHW287" s="52"/>
      <c r="BHX287" s="53"/>
      <c r="BHY287" s="52"/>
      <c r="BHZ287" s="53"/>
      <c r="BIA287" s="52"/>
      <c r="BIB287" s="53"/>
      <c r="BIC287" s="52"/>
      <c r="BID287" s="53"/>
      <c r="BIE287" s="52"/>
      <c r="BIF287" s="53"/>
      <c r="BIG287" s="52"/>
      <c r="BIH287" s="53"/>
      <c r="BII287" s="52"/>
      <c r="BIJ287" s="53"/>
      <c r="BIK287" s="52"/>
      <c r="BIL287" s="53"/>
      <c r="BIM287" s="52"/>
      <c r="BIN287" s="53"/>
      <c r="BIO287" s="52"/>
      <c r="BIP287" s="53"/>
      <c r="BIQ287" s="52"/>
      <c r="BIR287" s="53"/>
      <c r="BIS287" s="52"/>
      <c r="BIT287" s="53"/>
      <c r="BIU287" s="52"/>
      <c r="BIV287" s="53"/>
      <c r="BIW287" s="52"/>
      <c r="BIX287" s="53"/>
      <c r="BIY287" s="52"/>
      <c r="BIZ287" s="53"/>
      <c r="BJA287" s="52"/>
      <c r="BJB287" s="53"/>
      <c r="BJC287" s="52"/>
      <c r="BJD287" s="53"/>
      <c r="BJE287" s="52"/>
      <c r="BJF287" s="53"/>
      <c r="BJG287" s="52"/>
      <c r="BJH287" s="53"/>
      <c r="BJI287" s="52"/>
      <c r="BJJ287" s="53"/>
      <c r="BJK287" s="52"/>
      <c r="BJL287" s="53"/>
      <c r="BJM287" s="52"/>
      <c r="BJN287" s="53"/>
      <c r="BJO287" s="52"/>
      <c r="BJP287" s="53"/>
      <c r="BJQ287" s="52"/>
      <c r="BJR287" s="53"/>
      <c r="BJS287" s="52"/>
      <c r="BJT287" s="53"/>
      <c r="BJU287" s="52"/>
      <c r="BJV287" s="53"/>
      <c r="BJW287" s="52"/>
      <c r="BJX287" s="53"/>
      <c r="BJY287" s="52"/>
      <c r="BJZ287" s="53"/>
      <c r="BKA287" s="52"/>
      <c r="BKB287" s="53"/>
      <c r="BKC287" s="52"/>
      <c r="BKD287" s="53"/>
      <c r="BKE287" s="52"/>
      <c r="BKF287" s="53"/>
      <c r="BKG287" s="52"/>
      <c r="BKH287" s="53"/>
      <c r="BKI287" s="52"/>
      <c r="BKJ287" s="53"/>
      <c r="BKK287" s="52"/>
      <c r="BKL287" s="53"/>
      <c r="BKM287" s="52"/>
      <c r="BKN287" s="53"/>
      <c r="BKO287" s="52"/>
      <c r="BKP287" s="53"/>
      <c r="BKQ287" s="52"/>
      <c r="BKR287" s="53"/>
      <c r="BKS287" s="52"/>
      <c r="BKT287" s="53"/>
      <c r="BKU287" s="52"/>
      <c r="BKV287" s="53"/>
      <c r="BKW287" s="52"/>
      <c r="BKX287" s="53"/>
      <c r="BKY287" s="52"/>
      <c r="BKZ287" s="53"/>
      <c r="BLA287" s="52"/>
      <c r="BLB287" s="53"/>
      <c r="BLC287" s="52"/>
      <c r="BLD287" s="53"/>
      <c r="BLE287" s="52"/>
      <c r="BLF287" s="53"/>
      <c r="BLG287" s="52"/>
      <c r="BLH287" s="53"/>
      <c r="BLI287" s="52"/>
      <c r="BLJ287" s="53"/>
      <c r="BLK287" s="52"/>
      <c r="BLL287" s="53"/>
      <c r="BLM287" s="52"/>
      <c r="BLN287" s="53"/>
      <c r="BLO287" s="52"/>
      <c r="BLP287" s="53"/>
      <c r="BLQ287" s="52"/>
      <c r="BLR287" s="53"/>
      <c r="BLS287" s="52"/>
      <c r="BLT287" s="53"/>
      <c r="BLU287" s="52"/>
      <c r="BLV287" s="53"/>
      <c r="BLW287" s="52"/>
      <c r="BLX287" s="53"/>
      <c r="BLY287" s="52"/>
      <c r="BLZ287" s="53"/>
      <c r="BMA287" s="52"/>
      <c r="BMB287" s="53"/>
      <c r="BMC287" s="52"/>
      <c r="BMD287" s="53"/>
      <c r="BME287" s="52"/>
      <c r="BMF287" s="53"/>
      <c r="BMG287" s="52"/>
      <c r="BMH287" s="53"/>
      <c r="BMI287" s="52"/>
      <c r="BMJ287" s="53"/>
      <c r="BMK287" s="52"/>
      <c r="BML287" s="53"/>
      <c r="BMM287" s="52"/>
      <c r="BMN287" s="53"/>
      <c r="BMO287" s="52"/>
      <c r="BMP287" s="53"/>
      <c r="BMQ287" s="52"/>
      <c r="BMR287" s="53"/>
      <c r="BMS287" s="52"/>
      <c r="BMT287" s="53"/>
      <c r="BMU287" s="52"/>
      <c r="BMV287" s="53"/>
      <c r="BMW287" s="52"/>
      <c r="BMX287" s="53"/>
      <c r="BMY287" s="52"/>
      <c r="BMZ287" s="53"/>
      <c r="BNA287" s="52"/>
      <c r="BNB287" s="53"/>
      <c r="BNC287" s="52"/>
      <c r="BND287" s="53"/>
      <c r="BNE287" s="52"/>
      <c r="BNF287" s="53"/>
      <c r="BNG287" s="52"/>
      <c r="BNH287" s="53"/>
      <c r="BNI287" s="52"/>
      <c r="BNJ287" s="53"/>
      <c r="BNK287" s="52"/>
      <c r="BNL287" s="53"/>
      <c r="BNM287" s="52"/>
      <c r="BNN287" s="53"/>
      <c r="BNO287" s="52"/>
      <c r="BNP287" s="53"/>
      <c r="BNQ287" s="52"/>
      <c r="BNR287" s="53"/>
      <c r="BNS287" s="52"/>
      <c r="BNT287" s="53"/>
      <c r="BNU287" s="52"/>
      <c r="BNV287" s="53"/>
      <c r="BNW287" s="52"/>
      <c r="BNX287" s="53"/>
      <c r="BNY287" s="52"/>
      <c r="BNZ287" s="53"/>
      <c r="BOA287" s="52"/>
      <c r="BOB287" s="53"/>
      <c r="BOC287" s="52"/>
      <c r="BOD287" s="53"/>
      <c r="BOE287" s="52"/>
      <c r="BOF287" s="53"/>
      <c r="BOG287" s="52"/>
      <c r="BOH287" s="53"/>
      <c r="BOI287" s="52"/>
      <c r="BOJ287" s="53"/>
      <c r="BOK287" s="52"/>
      <c r="BOL287" s="53"/>
      <c r="BOM287" s="52"/>
      <c r="BON287" s="53"/>
      <c r="BOO287" s="52"/>
      <c r="BOP287" s="53"/>
      <c r="BOQ287" s="52"/>
      <c r="BOR287" s="53"/>
      <c r="BOS287" s="52"/>
      <c r="BOT287" s="53"/>
      <c r="BOU287" s="52"/>
      <c r="BOV287" s="53"/>
      <c r="BOW287" s="52"/>
      <c r="BOX287" s="53"/>
      <c r="BOY287" s="52"/>
      <c r="BOZ287" s="53"/>
      <c r="BPA287" s="52"/>
      <c r="BPB287" s="53"/>
      <c r="BPC287" s="52"/>
      <c r="BPD287" s="53"/>
      <c r="BPE287" s="52"/>
      <c r="BPF287" s="53"/>
      <c r="BPG287" s="52"/>
      <c r="BPH287" s="53"/>
      <c r="BPI287" s="52"/>
      <c r="BPJ287" s="53"/>
      <c r="BPK287" s="52"/>
      <c r="BPL287" s="53"/>
      <c r="BPM287" s="52"/>
      <c r="BPN287" s="53"/>
      <c r="BPO287" s="52"/>
      <c r="BPP287" s="53"/>
      <c r="BPQ287" s="52"/>
      <c r="BPR287" s="53"/>
      <c r="BPS287" s="52"/>
      <c r="BPT287" s="53"/>
      <c r="BPU287" s="52"/>
      <c r="BPV287" s="53"/>
      <c r="BPW287" s="52"/>
      <c r="BPX287" s="53"/>
      <c r="BPY287" s="52"/>
      <c r="BPZ287" s="53"/>
      <c r="BQA287" s="52"/>
      <c r="BQB287" s="53"/>
      <c r="BQC287" s="52"/>
      <c r="BQD287" s="53"/>
      <c r="BQE287" s="52"/>
      <c r="BQF287" s="53"/>
      <c r="BQG287" s="52"/>
      <c r="BQH287" s="53"/>
      <c r="BQI287" s="52"/>
      <c r="BQJ287" s="53"/>
      <c r="BQK287" s="52"/>
      <c r="BQL287" s="53"/>
      <c r="BQM287" s="52"/>
      <c r="BQN287" s="53"/>
      <c r="BQO287" s="52"/>
      <c r="BQP287" s="53"/>
      <c r="BQQ287" s="52"/>
      <c r="BQR287" s="53"/>
      <c r="BQS287" s="52"/>
      <c r="BQT287" s="53"/>
      <c r="BQU287" s="52"/>
      <c r="BQV287" s="53"/>
      <c r="BQW287" s="52"/>
      <c r="BQX287" s="53"/>
      <c r="BQY287" s="52"/>
      <c r="BQZ287" s="53"/>
      <c r="BRA287" s="52"/>
      <c r="BRB287" s="53"/>
      <c r="BRC287" s="52"/>
      <c r="BRD287" s="53"/>
      <c r="BRE287" s="52"/>
      <c r="BRF287" s="53"/>
      <c r="BRG287" s="52"/>
      <c r="BRH287" s="53"/>
      <c r="BRI287" s="52"/>
      <c r="BRJ287" s="53"/>
      <c r="BRK287" s="52"/>
      <c r="BRL287" s="53"/>
      <c r="BRM287" s="52"/>
      <c r="BRN287" s="53"/>
      <c r="BRO287" s="52"/>
      <c r="BRP287" s="53"/>
      <c r="BRQ287" s="52"/>
      <c r="BRR287" s="53"/>
      <c r="BRS287" s="52"/>
      <c r="BRT287" s="53"/>
      <c r="BRU287" s="52"/>
      <c r="BRV287" s="53"/>
      <c r="BRW287" s="52"/>
      <c r="BRX287" s="53"/>
      <c r="BRY287" s="52"/>
      <c r="BRZ287" s="53"/>
      <c r="BSA287" s="52"/>
      <c r="BSB287" s="53"/>
      <c r="BSC287" s="52"/>
      <c r="BSD287" s="53"/>
      <c r="BSE287" s="52"/>
      <c r="BSF287" s="53"/>
      <c r="BSG287" s="52"/>
      <c r="BSH287" s="53"/>
      <c r="BSI287" s="52"/>
      <c r="BSJ287" s="53"/>
      <c r="BSK287" s="52"/>
      <c r="BSL287" s="53"/>
      <c r="BSM287" s="52"/>
      <c r="BSN287" s="53"/>
      <c r="BSO287" s="52"/>
      <c r="BSP287" s="53"/>
      <c r="BSQ287" s="52"/>
      <c r="BSR287" s="53"/>
      <c r="BSS287" s="52"/>
      <c r="BST287" s="53"/>
      <c r="BSU287" s="52"/>
      <c r="BSV287" s="53"/>
      <c r="BSW287" s="52"/>
      <c r="BSX287" s="53"/>
      <c r="BSY287" s="52"/>
      <c r="BSZ287" s="53"/>
      <c r="BTA287" s="52"/>
      <c r="BTB287" s="53"/>
      <c r="BTC287" s="52"/>
      <c r="BTD287" s="53"/>
      <c r="BTE287" s="52"/>
      <c r="BTF287" s="53"/>
      <c r="BTG287" s="52"/>
      <c r="BTH287" s="53"/>
      <c r="BTI287" s="52"/>
      <c r="BTJ287" s="53"/>
      <c r="BTK287" s="52"/>
      <c r="BTL287" s="53"/>
      <c r="BTM287" s="52"/>
      <c r="BTN287" s="53"/>
      <c r="BTO287" s="52"/>
      <c r="BTP287" s="53"/>
      <c r="BTQ287" s="52"/>
      <c r="BTR287" s="53"/>
      <c r="BTS287" s="52"/>
      <c r="BTT287" s="53"/>
      <c r="BTU287" s="52"/>
      <c r="BTV287" s="53"/>
      <c r="BTW287" s="52"/>
      <c r="BTX287" s="53"/>
      <c r="BTY287" s="52"/>
      <c r="BTZ287" s="53"/>
      <c r="BUA287" s="52"/>
      <c r="BUB287" s="53"/>
      <c r="BUC287" s="52"/>
      <c r="BUD287" s="53"/>
      <c r="BUE287" s="52"/>
      <c r="BUF287" s="53"/>
      <c r="BUG287" s="52"/>
      <c r="BUH287" s="53"/>
      <c r="BUI287" s="52"/>
      <c r="BUJ287" s="53"/>
      <c r="BUK287" s="52"/>
      <c r="BUL287" s="53"/>
      <c r="BUM287" s="52"/>
      <c r="BUN287" s="53"/>
      <c r="BUO287" s="52"/>
      <c r="BUP287" s="53"/>
      <c r="BUQ287" s="52"/>
      <c r="BUR287" s="53"/>
      <c r="BUS287" s="52"/>
      <c r="BUT287" s="53"/>
      <c r="BUU287" s="52"/>
      <c r="BUV287" s="53"/>
      <c r="BUW287" s="52"/>
      <c r="BUX287" s="53"/>
      <c r="BUY287" s="52"/>
      <c r="BUZ287" s="53"/>
      <c r="BVA287" s="52"/>
      <c r="BVB287" s="53"/>
      <c r="BVC287" s="52"/>
      <c r="BVD287" s="53"/>
      <c r="BVE287" s="52"/>
      <c r="BVF287" s="53"/>
      <c r="BVG287" s="52"/>
      <c r="BVH287" s="53"/>
      <c r="BVI287" s="52"/>
      <c r="BVJ287" s="53"/>
      <c r="BVK287" s="52"/>
      <c r="BVL287" s="53"/>
      <c r="BVM287" s="52"/>
      <c r="BVN287" s="53"/>
      <c r="BVO287" s="52"/>
      <c r="BVP287" s="53"/>
      <c r="BVQ287" s="52"/>
      <c r="BVR287" s="53"/>
      <c r="BVS287" s="52"/>
      <c r="BVT287" s="53"/>
      <c r="BVU287" s="52"/>
      <c r="BVV287" s="53"/>
      <c r="BVW287" s="52"/>
      <c r="BVX287" s="53"/>
      <c r="BVY287" s="52"/>
      <c r="BVZ287" s="53"/>
      <c r="BWA287" s="52"/>
      <c r="BWB287" s="53"/>
      <c r="BWC287" s="52"/>
      <c r="BWD287" s="53"/>
      <c r="BWE287" s="52"/>
      <c r="BWF287" s="53"/>
      <c r="BWG287" s="52"/>
      <c r="BWH287" s="53"/>
      <c r="BWI287" s="52"/>
      <c r="BWJ287" s="53"/>
      <c r="BWK287" s="52"/>
      <c r="BWL287" s="53"/>
      <c r="BWM287" s="52"/>
      <c r="BWN287" s="53"/>
      <c r="BWO287" s="52"/>
      <c r="BWP287" s="53"/>
      <c r="BWQ287" s="52"/>
      <c r="BWR287" s="53"/>
      <c r="BWS287" s="52"/>
      <c r="BWT287" s="53"/>
      <c r="BWU287" s="52"/>
      <c r="BWV287" s="53"/>
      <c r="BWW287" s="52"/>
      <c r="BWX287" s="53"/>
      <c r="BWY287" s="52"/>
      <c r="BWZ287" s="53"/>
      <c r="BXA287" s="52"/>
      <c r="BXB287" s="53"/>
      <c r="BXC287" s="52"/>
      <c r="BXD287" s="53"/>
      <c r="BXE287" s="52"/>
      <c r="BXF287" s="53"/>
      <c r="BXG287" s="52"/>
      <c r="BXH287" s="53"/>
      <c r="BXI287" s="52"/>
      <c r="BXJ287" s="53"/>
      <c r="BXK287" s="52"/>
      <c r="BXL287" s="53"/>
      <c r="BXM287" s="52"/>
      <c r="BXN287" s="53"/>
      <c r="BXO287" s="52"/>
      <c r="BXP287" s="53"/>
      <c r="BXQ287" s="52"/>
      <c r="BXR287" s="53"/>
      <c r="BXS287" s="52"/>
      <c r="BXT287" s="53"/>
      <c r="BXU287" s="52"/>
      <c r="BXV287" s="53"/>
      <c r="BXW287" s="52"/>
      <c r="BXX287" s="53"/>
      <c r="BXY287" s="52"/>
      <c r="BXZ287" s="53"/>
      <c r="BYA287" s="52"/>
      <c r="BYB287" s="53"/>
      <c r="BYC287" s="52"/>
      <c r="BYD287" s="53"/>
      <c r="BYE287" s="52"/>
      <c r="BYF287" s="53"/>
      <c r="BYG287" s="52"/>
      <c r="BYH287" s="53"/>
      <c r="BYI287" s="52"/>
      <c r="BYJ287" s="53"/>
      <c r="BYK287" s="52"/>
      <c r="BYL287" s="53"/>
      <c r="BYM287" s="52"/>
      <c r="BYN287" s="53"/>
      <c r="BYO287" s="52"/>
      <c r="BYP287" s="53"/>
      <c r="BYQ287" s="52"/>
      <c r="BYR287" s="53"/>
      <c r="BYS287" s="52"/>
      <c r="BYT287" s="53"/>
      <c r="BYU287" s="52"/>
      <c r="BYV287" s="53"/>
      <c r="BYW287" s="52"/>
      <c r="BYX287" s="53"/>
      <c r="BYY287" s="52"/>
      <c r="BYZ287" s="53"/>
      <c r="BZA287" s="52"/>
      <c r="BZB287" s="53"/>
      <c r="BZC287" s="52"/>
      <c r="BZD287" s="53"/>
      <c r="BZE287" s="52"/>
      <c r="BZF287" s="53"/>
      <c r="BZG287" s="52"/>
      <c r="BZH287" s="53"/>
      <c r="BZI287" s="52"/>
      <c r="BZJ287" s="53"/>
      <c r="BZK287" s="52"/>
      <c r="BZL287" s="53"/>
      <c r="BZM287" s="52"/>
      <c r="BZN287" s="53"/>
      <c r="BZO287" s="52"/>
      <c r="BZP287" s="53"/>
      <c r="BZQ287" s="52"/>
      <c r="BZR287" s="53"/>
      <c r="BZS287" s="52"/>
      <c r="BZT287" s="53"/>
      <c r="BZU287" s="52"/>
      <c r="BZV287" s="53"/>
      <c r="BZW287" s="52"/>
      <c r="BZX287" s="53"/>
      <c r="BZY287" s="52"/>
      <c r="BZZ287" s="53"/>
      <c r="CAA287" s="52"/>
      <c r="CAB287" s="53"/>
      <c r="CAC287" s="52"/>
      <c r="CAD287" s="53"/>
      <c r="CAE287" s="52"/>
      <c r="CAF287" s="53"/>
      <c r="CAG287" s="52"/>
      <c r="CAH287" s="53"/>
      <c r="CAI287" s="52"/>
      <c r="CAJ287" s="53"/>
      <c r="CAK287" s="52"/>
      <c r="CAL287" s="53"/>
      <c r="CAM287" s="52"/>
      <c r="CAN287" s="53"/>
      <c r="CAO287" s="52"/>
      <c r="CAP287" s="53"/>
      <c r="CAQ287" s="52"/>
      <c r="CAR287" s="53"/>
      <c r="CAS287" s="52"/>
      <c r="CAT287" s="53"/>
      <c r="CAU287" s="52"/>
      <c r="CAV287" s="53"/>
      <c r="CAW287" s="52"/>
      <c r="CAX287" s="53"/>
      <c r="CAY287" s="52"/>
      <c r="CAZ287" s="53"/>
      <c r="CBA287" s="52"/>
      <c r="CBB287" s="53"/>
      <c r="CBC287" s="52"/>
      <c r="CBD287" s="53"/>
      <c r="CBE287" s="52"/>
      <c r="CBF287" s="53"/>
      <c r="CBG287" s="52"/>
      <c r="CBH287" s="53"/>
      <c r="CBI287" s="52"/>
      <c r="CBJ287" s="53"/>
      <c r="CBK287" s="52"/>
      <c r="CBL287" s="53"/>
      <c r="CBM287" s="52"/>
      <c r="CBN287" s="53"/>
      <c r="CBO287" s="52"/>
      <c r="CBP287" s="53"/>
      <c r="CBQ287" s="52"/>
      <c r="CBR287" s="53"/>
      <c r="CBS287" s="52"/>
      <c r="CBT287" s="53"/>
      <c r="CBU287" s="52"/>
      <c r="CBV287" s="53"/>
      <c r="CBW287" s="52"/>
      <c r="CBX287" s="53"/>
      <c r="CBY287" s="52"/>
      <c r="CBZ287" s="53"/>
      <c r="CCA287" s="52"/>
      <c r="CCB287" s="53"/>
      <c r="CCC287" s="52"/>
      <c r="CCD287" s="53"/>
      <c r="CCE287" s="52"/>
      <c r="CCF287" s="53"/>
      <c r="CCG287" s="52"/>
      <c r="CCH287" s="53"/>
      <c r="CCI287" s="52"/>
      <c r="CCJ287" s="53"/>
      <c r="CCK287" s="52"/>
      <c r="CCL287" s="53"/>
      <c r="CCM287" s="52"/>
      <c r="CCN287" s="53"/>
      <c r="CCO287" s="52"/>
      <c r="CCP287" s="53"/>
      <c r="CCQ287" s="52"/>
      <c r="CCR287" s="53"/>
      <c r="CCS287" s="52"/>
      <c r="CCT287" s="53"/>
      <c r="CCU287" s="52"/>
      <c r="CCV287" s="53"/>
      <c r="CCW287" s="52"/>
      <c r="CCX287" s="53"/>
      <c r="CCY287" s="52"/>
      <c r="CCZ287" s="53"/>
      <c r="CDA287" s="52"/>
      <c r="CDB287" s="53"/>
      <c r="CDC287" s="52"/>
      <c r="CDD287" s="53"/>
      <c r="CDE287" s="52"/>
      <c r="CDF287" s="53"/>
      <c r="CDG287" s="52"/>
      <c r="CDH287" s="53"/>
      <c r="CDI287" s="52"/>
      <c r="CDJ287" s="53"/>
      <c r="CDK287" s="52"/>
      <c r="CDL287" s="53"/>
      <c r="CDM287" s="52"/>
      <c r="CDN287" s="53"/>
      <c r="CDO287" s="52"/>
      <c r="CDP287" s="53"/>
      <c r="CDQ287" s="52"/>
      <c r="CDR287" s="53"/>
      <c r="CDS287" s="52"/>
      <c r="CDT287" s="53"/>
      <c r="CDU287" s="52"/>
      <c r="CDV287" s="53"/>
      <c r="CDW287" s="52"/>
      <c r="CDX287" s="53"/>
      <c r="CDY287" s="52"/>
      <c r="CDZ287" s="53"/>
      <c r="CEA287" s="52"/>
      <c r="CEB287" s="53"/>
      <c r="CEC287" s="52"/>
      <c r="CED287" s="53"/>
      <c r="CEE287" s="52"/>
      <c r="CEF287" s="53"/>
      <c r="CEG287" s="52"/>
      <c r="CEH287" s="53"/>
      <c r="CEI287" s="52"/>
      <c r="CEJ287" s="53"/>
      <c r="CEK287" s="52"/>
      <c r="CEL287" s="53"/>
      <c r="CEM287" s="52"/>
      <c r="CEN287" s="53"/>
      <c r="CEO287" s="52"/>
      <c r="CEP287" s="53"/>
      <c r="CEQ287" s="52"/>
      <c r="CER287" s="53"/>
      <c r="CES287" s="52"/>
      <c r="CET287" s="53"/>
      <c r="CEU287" s="52"/>
      <c r="CEV287" s="53"/>
      <c r="CEW287" s="52"/>
      <c r="CEX287" s="53"/>
      <c r="CEY287" s="52"/>
      <c r="CEZ287" s="53"/>
      <c r="CFA287" s="52"/>
      <c r="CFB287" s="53"/>
      <c r="CFC287" s="52"/>
      <c r="CFD287" s="53"/>
      <c r="CFE287" s="52"/>
      <c r="CFF287" s="53"/>
      <c r="CFG287" s="52"/>
      <c r="CFH287" s="53"/>
      <c r="CFI287" s="52"/>
      <c r="CFJ287" s="53"/>
      <c r="CFK287" s="52"/>
      <c r="CFL287" s="53"/>
      <c r="CFM287" s="52"/>
      <c r="CFN287" s="53"/>
      <c r="CFO287" s="52"/>
      <c r="CFP287" s="53"/>
      <c r="CFQ287" s="52"/>
      <c r="CFR287" s="53"/>
      <c r="CFS287" s="52"/>
      <c r="CFT287" s="53"/>
      <c r="CFU287" s="52"/>
      <c r="CFV287" s="53"/>
      <c r="CFW287" s="52"/>
      <c r="CFX287" s="53"/>
      <c r="CFY287" s="52"/>
      <c r="CFZ287" s="53"/>
      <c r="CGA287" s="52"/>
      <c r="CGB287" s="53"/>
      <c r="CGC287" s="52"/>
      <c r="CGD287" s="53"/>
      <c r="CGE287" s="52"/>
      <c r="CGF287" s="53"/>
      <c r="CGG287" s="52"/>
      <c r="CGH287" s="53"/>
      <c r="CGI287" s="52"/>
      <c r="CGJ287" s="53"/>
      <c r="CGK287" s="52"/>
      <c r="CGL287" s="53"/>
      <c r="CGM287" s="52"/>
      <c r="CGN287" s="53"/>
      <c r="CGO287" s="52"/>
      <c r="CGP287" s="53"/>
      <c r="CGQ287" s="52"/>
      <c r="CGR287" s="53"/>
      <c r="CGS287" s="52"/>
      <c r="CGT287" s="53"/>
      <c r="CGU287" s="52"/>
      <c r="CGV287" s="53"/>
      <c r="CGW287" s="52"/>
      <c r="CGX287" s="53"/>
      <c r="CGY287" s="52"/>
      <c r="CGZ287" s="53"/>
      <c r="CHA287" s="52"/>
      <c r="CHB287" s="53"/>
      <c r="CHC287" s="52"/>
      <c r="CHD287" s="53"/>
      <c r="CHE287" s="52"/>
      <c r="CHF287" s="53"/>
      <c r="CHG287" s="52"/>
      <c r="CHH287" s="53"/>
      <c r="CHI287" s="52"/>
      <c r="CHJ287" s="53"/>
      <c r="CHK287" s="52"/>
      <c r="CHL287" s="53"/>
      <c r="CHM287" s="52"/>
      <c r="CHN287" s="53"/>
      <c r="CHO287" s="52"/>
      <c r="CHP287" s="53"/>
      <c r="CHQ287" s="52"/>
      <c r="CHR287" s="53"/>
      <c r="CHS287" s="52"/>
      <c r="CHT287" s="53"/>
      <c r="CHU287" s="52"/>
      <c r="CHV287" s="53"/>
      <c r="CHW287" s="52"/>
      <c r="CHX287" s="53"/>
      <c r="CHY287" s="52"/>
      <c r="CHZ287" s="53"/>
      <c r="CIA287" s="52"/>
      <c r="CIB287" s="53"/>
      <c r="CIC287" s="52"/>
      <c r="CID287" s="53"/>
      <c r="CIE287" s="52"/>
      <c r="CIF287" s="53"/>
      <c r="CIG287" s="52"/>
      <c r="CIH287" s="53"/>
      <c r="CII287" s="52"/>
      <c r="CIJ287" s="53"/>
      <c r="CIK287" s="52"/>
      <c r="CIL287" s="53"/>
      <c r="CIM287" s="52"/>
      <c r="CIN287" s="53"/>
      <c r="CIO287" s="52"/>
      <c r="CIP287" s="53"/>
      <c r="CIQ287" s="52"/>
      <c r="CIR287" s="53"/>
      <c r="CIS287" s="52"/>
      <c r="CIT287" s="53"/>
      <c r="CIU287" s="52"/>
      <c r="CIV287" s="53"/>
      <c r="CIW287" s="52"/>
      <c r="CIX287" s="53"/>
      <c r="CIY287" s="52"/>
      <c r="CIZ287" s="53"/>
      <c r="CJA287" s="52"/>
      <c r="CJB287" s="53"/>
      <c r="CJC287" s="52"/>
      <c r="CJD287" s="53"/>
      <c r="CJE287" s="52"/>
      <c r="CJF287" s="53"/>
      <c r="CJG287" s="52"/>
      <c r="CJH287" s="53"/>
      <c r="CJI287" s="52"/>
      <c r="CJJ287" s="53"/>
      <c r="CJK287" s="52"/>
      <c r="CJL287" s="53"/>
      <c r="CJM287" s="52"/>
      <c r="CJN287" s="53"/>
      <c r="CJO287" s="52"/>
      <c r="CJP287" s="53"/>
      <c r="CJQ287" s="52"/>
      <c r="CJR287" s="53"/>
      <c r="CJS287" s="52"/>
      <c r="CJT287" s="53"/>
      <c r="CJU287" s="52"/>
      <c r="CJV287" s="53"/>
      <c r="CJW287" s="52"/>
      <c r="CJX287" s="53"/>
      <c r="CJY287" s="52"/>
      <c r="CJZ287" s="53"/>
      <c r="CKA287" s="52"/>
      <c r="CKB287" s="53"/>
      <c r="CKC287" s="52"/>
      <c r="CKD287" s="53"/>
      <c r="CKE287" s="52"/>
      <c r="CKF287" s="53"/>
      <c r="CKG287" s="52"/>
      <c r="CKH287" s="53"/>
      <c r="CKI287" s="52"/>
      <c r="CKJ287" s="53"/>
      <c r="CKK287" s="52"/>
      <c r="CKL287" s="53"/>
      <c r="CKM287" s="52"/>
      <c r="CKN287" s="53"/>
      <c r="CKO287" s="52"/>
      <c r="CKP287" s="53"/>
      <c r="CKQ287" s="52"/>
      <c r="CKR287" s="53"/>
      <c r="CKS287" s="52"/>
      <c r="CKT287" s="53"/>
      <c r="CKU287" s="52"/>
      <c r="CKV287" s="53"/>
      <c r="CKW287" s="52"/>
      <c r="CKX287" s="53"/>
      <c r="CKY287" s="52"/>
      <c r="CKZ287" s="53"/>
      <c r="CLA287" s="52"/>
      <c r="CLB287" s="53"/>
      <c r="CLC287" s="52"/>
      <c r="CLD287" s="53"/>
      <c r="CLE287" s="52"/>
      <c r="CLF287" s="53"/>
      <c r="CLG287" s="52"/>
      <c r="CLH287" s="53"/>
      <c r="CLI287" s="52"/>
      <c r="CLJ287" s="53"/>
      <c r="CLK287" s="52"/>
      <c r="CLL287" s="53"/>
      <c r="CLM287" s="52"/>
      <c r="CLN287" s="53"/>
      <c r="CLO287" s="52"/>
      <c r="CLP287" s="53"/>
      <c r="CLQ287" s="52"/>
      <c r="CLR287" s="53"/>
      <c r="CLS287" s="52"/>
      <c r="CLT287" s="53"/>
      <c r="CLU287" s="52"/>
      <c r="CLV287" s="53"/>
      <c r="CLW287" s="52"/>
      <c r="CLX287" s="53"/>
      <c r="CLY287" s="52"/>
      <c r="CLZ287" s="53"/>
      <c r="CMA287" s="52"/>
      <c r="CMB287" s="53"/>
      <c r="CMC287" s="52"/>
      <c r="CMD287" s="53"/>
      <c r="CME287" s="52"/>
      <c r="CMF287" s="53"/>
      <c r="CMG287" s="52"/>
      <c r="CMH287" s="53"/>
      <c r="CMI287" s="52"/>
      <c r="CMJ287" s="53"/>
      <c r="CMK287" s="52"/>
      <c r="CML287" s="53"/>
      <c r="CMM287" s="52"/>
      <c r="CMN287" s="53"/>
      <c r="CMO287" s="52"/>
      <c r="CMP287" s="53"/>
      <c r="CMQ287" s="52"/>
      <c r="CMR287" s="53"/>
      <c r="CMS287" s="52"/>
      <c r="CMT287" s="53"/>
      <c r="CMU287" s="52"/>
      <c r="CMV287" s="53"/>
      <c r="CMW287" s="52"/>
      <c r="CMX287" s="53"/>
      <c r="CMY287" s="52"/>
      <c r="CMZ287" s="53"/>
      <c r="CNA287" s="52"/>
      <c r="CNB287" s="53"/>
      <c r="CNC287" s="52"/>
      <c r="CND287" s="53"/>
      <c r="CNE287" s="52"/>
      <c r="CNF287" s="53"/>
      <c r="CNG287" s="52"/>
      <c r="CNH287" s="53"/>
      <c r="CNI287" s="52"/>
      <c r="CNJ287" s="53"/>
      <c r="CNK287" s="52"/>
      <c r="CNL287" s="53"/>
      <c r="CNM287" s="52"/>
      <c r="CNN287" s="53"/>
      <c r="CNO287" s="52"/>
      <c r="CNP287" s="53"/>
      <c r="CNQ287" s="52"/>
      <c r="CNR287" s="53"/>
      <c r="CNS287" s="52"/>
      <c r="CNT287" s="53"/>
      <c r="CNU287" s="52"/>
      <c r="CNV287" s="53"/>
      <c r="CNW287" s="52"/>
      <c r="CNX287" s="53"/>
      <c r="CNY287" s="52"/>
      <c r="CNZ287" s="53"/>
      <c r="COA287" s="52"/>
      <c r="COB287" s="53"/>
      <c r="COC287" s="52"/>
      <c r="COD287" s="53"/>
      <c r="COE287" s="52"/>
      <c r="COF287" s="53"/>
      <c r="COG287" s="52"/>
      <c r="COH287" s="53"/>
      <c r="COI287" s="52"/>
      <c r="COJ287" s="53"/>
      <c r="COK287" s="52"/>
      <c r="COL287" s="53"/>
      <c r="COM287" s="52"/>
      <c r="CON287" s="53"/>
      <c r="COO287" s="52"/>
      <c r="COP287" s="53"/>
      <c r="COQ287" s="52"/>
      <c r="COR287" s="53"/>
      <c r="COS287" s="52"/>
      <c r="COT287" s="53"/>
      <c r="COU287" s="52"/>
      <c r="COV287" s="53"/>
      <c r="COW287" s="52"/>
      <c r="COX287" s="53"/>
      <c r="COY287" s="52"/>
      <c r="COZ287" s="53"/>
      <c r="CPA287" s="52"/>
      <c r="CPB287" s="53"/>
      <c r="CPC287" s="52"/>
      <c r="CPD287" s="53"/>
      <c r="CPE287" s="52"/>
      <c r="CPF287" s="53"/>
      <c r="CPG287" s="52"/>
      <c r="CPH287" s="53"/>
      <c r="CPI287" s="52"/>
      <c r="CPJ287" s="53"/>
      <c r="CPK287" s="52"/>
      <c r="CPL287" s="53"/>
      <c r="CPM287" s="52"/>
      <c r="CPN287" s="53"/>
      <c r="CPO287" s="52"/>
      <c r="CPP287" s="53"/>
      <c r="CPQ287" s="52"/>
      <c r="CPR287" s="53"/>
      <c r="CPS287" s="52"/>
      <c r="CPT287" s="53"/>
      <c r="CPU287" s="52"/>
      <c r="CPV287" s="53"/>
      <c r="CPW287" s="52"/>
      <c r="CPX287" s="53"/>
      <c r="CPY287" s="52"/>
      <c r="CPZ287" s="53"/>
      <c r="CQA287" s="52"/>
      <c r="CQB287" s="53"/>
      <c r="CQC287" s="52"/>
      <c r="CQD287" s="53"/>
      <c r="CQE287" s="52"/>
      <c r="CQF287" s="53"/>
      <c r="CQG287" s="52"/>
      <c r="CQH287" s="53"/>
      <c r="CQI287" s="52"/>
      <c r="CQJ287" s="53"/>
      <c r="CQK287" s="52"/>
      <c r="CQL287" s="53"/>
      <c r="CQM287" s="52"/>
      <c r="CQN287" s="53"/>
      <c r="CQO287" s="52"/>
      <c r="CQP287" s="53"/>
      <c r="CQQ287" s="52"/>
      <c r="CQR287" s="53"/>
      <c r="CQS287" s="52"/>
      <c r="CQT287" s="53"/>
      <c r="CQU287" s="52"/>
      <c r="CQV287" s="53"/>
      <c r="CQW287" s="52"/>
      <c r="CQX287" s="53"/>
      <c r="CQY287" s="52"/>
      <c r="CQZ287" s="53"/>
      <c r="CRA287" s="52"/>
      <c r="CRB287" s="53"/>
      <c r="CRC287" s="52"/>
      <c r="CRD287" s="53"/>
      <c r="CRE287" s="52"/>
      <c r="CRF287" s="53"/>
      <c r="CRG287" s="52"/>
      <c r="CRH287" s="53"/>
      <c r="CRI287" s="52"/>
      <c r="CRJ287" s="53"/>
      <c r="CRK287" s="52"/>
      <c r="CRL287" s="53"/>
      <c r="CRM287" s="52"/>
      <c r="CRN287" s="53"/>
      <c r="CRO287" s="52"/>
      <c r="CRP287" s="53"/>
      <c r="CRQ287" s="52"/>
      <c r="CRR287" s="53"/>
      <c r="CRS287" s="52"/>
      <c r="CRT287" s="53"/>
      <c r="CRU287" s="52"/>
      <c r="CRV287" s="53"/>
      <c r="CRW287" s="52"/>
      <c r="CRX287" s="53"/>
      <c r="CRY287" s="52"/>
      <c r="CRZ287" s="53"/>
      <c r="CSA287" s="52"/>
      <c r="CSB287" s="53"/>
      <c r="CSC287" s="52"/>
      <c r="CSD287" s="53"/>
      <c r="CSE287" s="52"/>
      <c r="CSF287" s="53"/>
      <c r="CSG287" s="52"/>
      <c r="CSH287" s="53"/>
      <c r="CSI287" s="52"/>
      <c r="CSJ287" s="53"/>
      <c r="CSK287" s="52"/>
      <c r="CSL287" s="53"/>
      <c r="CSM287" s="52"/>
      <c r="CSN287" s="53"/>
      <c r="CSO287" s="52"/>
      <c r="CSP287" s="53"/>
      <c r="CSQ287" s="52"/>
      <c r="CSR287" s="53"/>
      <c r="CSS287" s="52"/>
      <c r="CST287" s="53"/>
      <c r="CSU287" s="52"/>
      <c r="CSV287" s="53"/>
      <c r="CSW287" s="52"/>
      <c r="CSX287" s="53"/>
      <c r="CSY287" s="52"/>
      <c r="CSZ287" s="53"/>
      <c r="CTA287" s="52"/>
      <c r="CTB287" s="53"/>
      <c r="CTC287" s="52"/>
      <c r="CTD287" s="53"/>
      <c r="CTE287" s="52"/>
      <c r="CTF287" s="53"/>
      <c r="CTG287" s="52"/>
      <c r="CTH287" s="53"/>
      <c r="CTI287" s="52"/>
      <c r="CTJ287" s="53"/>
      <c r="CTK287" s="52"/>
      <c r="CTL287" s="53"/>
      <c r="CTM287" s="52"/>
      <c r="CTN287" s="53"/>
      <c r="CTO287" s="52"/>
      <c r="CTP287" s="53"/>
      <c r="CTQ287" s="52"/>
      <c r="CTR287" s="53"/>
      <c r="CTS287" s="52"/>
      <c r="CTT287" s="53"/>
      <c r="CTU287" s="52"/>
      <c r="CTV287" s="53"/>
      <c r="CTW287" s="52"/>
      <c r="CTX287" s="53"/>
      <c r="CTY287" s="52"/>
      <c r="CTZ287" s="53"/>
      <c r="CUA287" s="52"/>
      <c r="CUB287" s="53"/>
      <c r="CUC287" s="52"/>
      <c r="CUD287" s="53"/>
      <c r="CUE287" s="52"/>
      <c r="CUF287" s="53"/>
      <c r="CUG287" s="52"/>
      <c r="CUH287" s="53"/>
      <c r="CUI287" s="52"/>
      <c r="CUJ287" s="53"/>
      <c r="CUK287" s="52"/>
      <c r="CUL287" s="53"/>
      <c r="CUM287" s="52"/>
      <c r="CUN287" s="53"/>
      <c r="CUO287" s="52"/>
      <c r="CUP287" s="53"/>
      <c r="CUQ287" s="52"/>
      <c r="CUR287" s="53"/>
      <c r="CUS287" s="52"/>
      <c r="CUT287" s="53"/>
      <c r="CUU287" s="52"/>
      <c r="CUV287" s="53"/>
      <c r="CUW287" s="52"/>
      <c r="CUX287" s="53"/>
      <c r="CUY287" s="52"/>
      <c r="CUZ287" s="53"/>
      <c r="CVA287" s="52"/>
      <c r="CVB287" s="53"/>
      <c r="CVC287" s="52"/>
      <c r="CVD287" s="53"/>
      <c r="CVE287" s="52"/>
      <c r="CVF287" s="53"/>
      <c r="CVG287" s="52"/>
      <c r="CVH287" s="53"/>
      <c r="CVI287" s="52"/>
      <c r="CVJ287" s="53"/>
      <c r="CVK287" s="52"/>
      <c r="CVL287" s="53"/>
      <c r="CVM287" s="52"/>
      <c r="CVN287" s="53"/>
      <c r="CVO287" s="52"/>
      <c r="CVP287" s="53"/>
      <c r="CVQ287" s="52"/>
      <c r="CVR287" s="53"/>
      <c r="CVS287" s="52"/>
      <c r="CVT287" s="53"/>
      <c r="CVU287" s="52"/>
      <c r="CVV287" s="53"/>
      <c r="CVW287" s="52"/>
      <c r="CVX287" s="53"/>
      <c r="CVY287" s="52"/>
      <c r="CVZ287" s="53"/>
      <c r="CWA287" s="52"/>
      <c r="CWB287" s="53"/>
      <c r="CWC287" s="52"/>
      <c r="CWD287" s="53"/>
      <c r="CWE287" s="52"/>
      <c r="CWF287" s="53"/>
      <c r="CWG287" s="52"/>
      <c r="CWH287" s="53"/>
      <c r="CWI287" s="52"/>
      <c r="CWJ287" s="53"/>
      <c r="CWK287" s="52"/>
      <c r="CWL287" s="53"/>
      <c r="CWM287" s="52"/>
      <c r="CWN287" s="53"/>
      <c r="CWO287" s="52"/>
      <c r="CWP287" s="53"/>
      <c r="CWQ287" s="52"/>
      <c r="CWR287" s="53"/>
      <c r="CWS287" s="52"/>
      <c r="CWT287" s="53"/>
      <c r="CWU287" s="52"/>
      <c r="CWV287" s="53"/>
      <c r="CWW287" s="52"/>
      <c r="CWX287" s="53"/>
      <c r="CWY287" s="52"/>
      <c r="CWZ287" s="53"/>
      <c r="CXA287" s="52"/>
      <c r="CXB287" s="53"/>
      <c r="CXC287" s="52"/>
      <c r="CXD287" s="53"/>
      <c r="CXE287" s="52"/>
      <c r="CXF287" s="53"/>
      <c r="CXG287" s="52"/>
      <c r="CXH287" s="53"/>
      <c r="CXI287" s="52"/>
      <c r="CXJ287" s="53"/>
      <c r="CXK287" s="52"/>
      <c r="CXL287" s="53"/>
      <c r="CXM287" s="52"/>
      <c r="CXN287" s="53"/>
      <c r="CXO287" s="52"/>
      <c r="CXP287" s="53"/>
      <c r="CXQ287" s="52"/>
      <c r="CXR287" s="53"/>
      <c r="CXS287" s="52"/>
      <c r="CXT287" s="53"/>
      <c r="CXU287" s="52"/>
      <c r="CXV287" s="53"/>
      <c r="CXW287" s="52"/>
      <c r="CXX287" s="53"/>
      <c r="CXY287" s="52"/>
      <c r="CXZ287" s="53"/>
      <c r="CYA287" s="52"/>
      <c r="CYB287" s="53"/>
      <c r="CYC287" s="52"/>
      <c r="CYD287" s="53"/>
      <c r="CYE287" s="52"/>
      <c r="CYF287" s="53"/>
      <c r="CYG287" s="52"/>
      <c r="CYH287" s="53"/>
      <c r="CYI287" s="52"/>
      <c r="CYJ287" s="53"/>
      <c r="CYK287" s="52"/>
      <c r="CYL287" s="53"/>
      <c r="CYM287" s="52"/>
      <c r="CYN287" s="53"/>
      <c r="CYO287" s="52"/>
      <c r="CYP287" s="53"/>
      <c r="CYQ287" s="52"/>
      <c r="CYR287" s="53"/>
      <c r="CYS287" s="52"/>
      <c r="CYT287" s="53"/>
      <c r="CYU287" s="52"/>
      <c r="CYV287" s="53"/>
      <c r="CYW287" s="52"/>
      <c r="CYX287" s="53"/>
      <c r="CYY287" s="52"/>
      <c r="CYZ287" s="53"/>
      <c r="CZA287" s="52"/>
      <c r="CZB287" s="53"/>
      <c r="CZC287" s="52"/>
      <c r="CZD287" s="53"/>
      <c r="CZE287" s="52"/>
      <c r="CZF287" s="53"/>
      <c r="CZG287" s="52"/>
      <c r="CZH287" s="53"/>
      <c r="CZI287" s="52"/>
      <c r="CZJ287" s="53"/>
      <c r="CZK287" s="52"/>
      <c r="CZL287" s="53"/>
      <c r="CZM287" s="52"/>
      <c r="CZN287" s="53"/>
      <c r="CZO287" s="52"/>
      <c r="CZP287" s="53"/>
      <c r="CZQ287" s="52"/>
      <c r="CZR287" s="53"/>
      <c r="CZS287" s="52"/>
      <c r="CZT287" s="53"/>
      <c r="CZU287" s="52"/>
      <c r="CZV287" s="53"/>
      <c r="CZW287" s="52"/>
      <c r="CZX287" s="53"/>
      <c r="CZY287" s="52"/>
      <c r="CZZ287" s="53"/>
      <c r="DAA287" s="52"/>
      <c r="DAB287" s="53"/>
      <c r="DAC287" s="52"/>
      <c r="DAD287" s="53"/>
      <c r="DAE287" s="52"/>
      <c r="DAF287" s="53"/>
      <c r="DAG287" s="52"/>
      <c r="DAH287" s="53"/>
      <c r="DAI287" s="52"/>
      <c r="DAJ287" s="53"/>
      <c r="DAK287" s="52"/>
      <c r="DAL287" s="53"/>
      <c r="DAM287" s="52"/>
      <c r="DAN287" s="53"/>
      <c r="DAO287" s="52"/>
      <c r="DAP287" s="53"/>
      <c r="DAQ287" s="52"/>
      <c r="DAR287" s="53"/>
      <c r="DAS287" s="52"/>
      <c r="DAT287" s="53"/>
      <c r="DAU287" s="52"/>
      <c r="DAV287" s="53"/>
      <c r="DAW287" s="52"/>
      <c r="DAX287" s="53"/>
      <c r="DAY287" s="52"/>
      <c r="DAZ287" s="53"/>
      <c r="DBA287" s="52"/>
      <c r="DBB287" s="53"/>
      <c r="DBC287" s="52"/>
      <c r="DBD287" s="53"/>
      <c r="DBE287" s="52"/>
      <c r="DBF287" s="53"/>
      <c r="DBG287" s="52"/>
      <c r="DBH287" s="53"/>
      <c r="DBI287" s="52"/>
      <c r="DBJ287" s="53"/>
      <c r="DBK287" s="52"/>
      <c r="DBL287" s="53"/>
      <c r="DBM287" s="52"/>
      <c r="DBN287" s="53"/>
      <c r="DBO287" s="52"/>
      <c r="DBP287" s="53"/>
      <c r="DBQ287" s="52"/>
      <c r="DBR287" s="53"/>
      <c r="DBS287" s="52"/>
      <c r="DBT287" s="53"/>
      <c r="DBU287" s="52"/>
      <c r="DBV287" s="53"/>
      <c r="DBW287" s="52"/>
      <c r="DBX287" s="53"/>
      <c r="DBY287" s="52"/>
      <c r="DBZ287" s="53"/>
      <c r="DCA287" s="52"/>
      <c r="DCB287" s="53"/>
      <c r="DCC287" s="52"/>
      <c r="DCD287" s="53"/>
      <c r="DCE287" s="52"/>
      <c r="DCF287" s="53"/>
      <c r="DCG287" s="52"/>
      <c r="DCH287" s="53"/>
      <c r="DCI287" s="52"/>
      <c r="DCJ287" s="53"/>
      <c r="DCK287" s="52"/>
      <c r="DCL287" s="53"/>
      <c r="DCM287" s="52"/>
      <c r="DCN287" s="53"/>
      <c r="DCO287" s="52"/>
      <c r="DCP287" s="53"/>
      <c r="DCQ287" s="52"/>
      <c r="DCR287" s="53"/>
      <c r="DCS287" s="52"/>
      <c r="DCT287" s="53"/>
      <c r="DCU287" s="52"/>
      <c r="DCV287" s="53"/>
      <c r="DCW287" s="52"/>
      <c r="DCX287" s="53"/>
      <c r="DCY287" s="52"/>
      <c r="DCZ287" s="53"/>
      <c r="DDA287" s="52"/>
      <c r="DDB287" s="53"/>
      <c r="DDC287" s="52"/>
      <c r="DDD287" s="53"/>
      <c r="DDE287" s="52"/>
      <c r="DDF287" s="53"/>
      <c r="DDG287" s="52"/>
      <c r="DDH287" s="53"/>
      <c r="DDI287" s="52"/>
      <c r="DDJ287" s="53"/>
      <c r="DDK287" s="52"/>
      <c r="DDL287" s="53"/>
      <c r="DDM287" s="52"/>
      <c r="DDN287" s="53"/>
      <c r="DDO287" s="52"/>
      <c r="DDP287" s="53"/>
      <c r="DDQ287" s="52"/>
      <c r="DDR287" s="53"/>
      <c r="DDS287" s="52"/>
      <c r="DDT287" s="53"/>
      <c r="DDU287" s="52"/>
      <c r="DDV287" s="53"/>
      <c r="DDW287" s="52"/>
      <c r="DDX287" s="53"/>
      <c r="DDY287" s="52"/>
      <c r="DDZ287" s="53"/>
      <c r="DEA287" s="52"/>
      <c r="DEB287" s="53"/>
      <c r="DEC287" s="52"/>
      <c r="DED287" s="53"/>
      <c r="DEE287" s="52"/>
      <c r="DEF287" s="53"/>
      <c r="DEG287" s="52"/>
      <c r="DEH287" s="53"/>
      <c r="DEI287" s="52"/>
      <c r="DEJ287" s="53"/>
      <c r="DEK287" s="52"/>
      <c r="DEL287" s="53"/>
      <c r="DEM287" s="52"/>
      <c r="DEN287" s="53"/>
      <c r="DEO287" s="52"/>
      <c r="DEP287" s="53"/>
      <c r="DEQ287" s="52"/>
      <c r="DER287" s="53"/>
      <c r="DES287" s="52"/>
      <c r="DET287" s="53"/>
      <c r="DEU287" s="52"/>
      <c r="DEV287" s="53"/>
      <c r="DEW287" s="52"/>
      <c r="DEX287" s="53"/>
      <c r="DEY287" s="52"/>
      <c r="DEZ287" s="53"/>
      <c r="DFA287" s="52"/>
      <c r="DFB287" s="53"/>
      <c r="DFC287" s="52"/>
      <c r="DFD287" s="53"/>
      <c r="DFE287" s="52"/>
      <c r="DFF287" s="53"/>
      <c r="DFG287" s="52"/>
      <c r="DFH287" s="53"/>
      <c r="DFI287" s="52"/>
      <c r="DFJ287" s="53"/>
      <c r="DFK287" s="52"/>
      <c r="DFL287" s="53"/>
      <c r="DFM287" s="52"/>
      <c r="DFN287" s="53"/>
      <c r="DFO287" s="52"/>
      <c r="DFP287" s="53"/>
      <c r="DFQ287" s="52"/>
      <c r="DFR287" s="53"/>
      <c r="DFS287" s="52"/>
      <c r="DFT287" s="53"/>
      <c r="DFU287" s="52"/>
      <c r="DFV287" s="53"/>
      <c r="DFW287" s="52"/>
      <c r="DFX287" s="53"/>
      <c r="DFY287" s="52"/>
      <c r="DFZ287" s="53"/>
      <c r="DGA287" s="52"/>
      <c r="DGB287" s="53"/>
      <c r="DGC287" s="52"/>
      <c r="DGD287" s="53"/>
      <c r="DGE287" s="52"/>
      <c r="DGF287" s="53"/>
      <c r="DGG287" s="52"/>
      <c r="DGH287" s="53"/>
      <c r="DGI287" s="52"/>
      <c r="DGJ287" s="53"/>
      <c r="DGK287" s="52"/>
      <c r="DGL287" s="53"/>
      <c r="DGM287" s="52"/>
      <c r="DGN287" s="53"/>
      <c r="DGO287" s="52"/>
      <c r="DGP287" s="53"/>
      <c r="DGQ287" s="52"/>
      <c r="DGR287" s="53"/>
      <c r="DGS287" s="52"/>
      <c r="DGT287" s="53"/>
      <c r="DGU287" s="52"/>
      <c r="DGV287" s="53"/>
      <c r="DGW287" s="52"/>
      <c r="DGX287" s="53"/>
      <c r="DGY287" s="52"/>
      <c r="DGZ287" s="53"/>
      <c r="DHA287" s="52"/>
      <c r="DHB287" s="53"/>
      <c r="DHC287" s="52"/>
      <c r="DHD287" s="53"/>
      <c r="DHE287" s="52"/>
      <c r="DHF287" s="53"/>
      <c r="DHG287" s="52"/>
      <c r="DHH287" s="53"/>
      <c r="DHI287" s="52"/>
      <c r="DHJ287" s="53"/>
      <c r="DHK287" s="52"/>
      <c r="DHL287" s="53"/>
      <c r="DHM287" s="52"/>
      <c r="DHN287" s="53"/>
      <c r="DHO287" s="52"/>
      <c r="DHP287" s="53"/>
      <c r="DHQ287" s="52"/>
      <c r="DHR287" s="53"/>
      <c r="DHS287" s="52"/>
      <c r="DHT287" s="53"/>
      <c r="DHU287" s="52"/>
      <c r="DHV287" s="53"/>
      <c r="DHW287" s="52"/>
      <c r="DHX287" s="53"/>
      <c r="DHY287" s="52"/>
      <c r="DHZ287" s="53"/>
      <c r="DIA287" s="52"/>
      <c r="DIB287" s="53"/>
      <c r="DIC287" s="52"/>
      <c r="DID287" s="53"/>
      <c r="DIE287" s="52"/>
      <c r="DIF287" s="53"/>
      <c r="DIG287" s="52"/>
      <c r="DIH287" s="53"/>
      <c r="DII287" s="52"/>
      <c r="DIJ287" s="53"/>
      <c r="DIK287" s="52"/>
      <c r="DIL287" s="53"/>
      <c r="DIM287" s="52"/>
      <c r="DIN287" s="53"/>
      <c r="DIO287" s="52"/>
      <c r="DIP287" s="53"/>
      <c r="DIQ287" s="52"/>
      <c r="DIR287" s="53"/>
      <c r="DIS287" s="52"/>
      <c r="DIT287" s="53"/>
      <c r="DIU287" s="52"/>
      <c r="DIV287" s="53"/>
      <c r="DIW287" s="52"/>
      <c r="DIX287" s="53"/>
      <c r="DIY287" s="52"/>
      <c r="DIZ287" s="53"/>
      <c r="DJA287" s="52"/>
      <c r="DJB287" s="53"/>
      <c r="DJC287" s="52"/>
      <c r="DJD287" s="53"/>
      <c r="DJE287" s="52"/>
      <c r="DJF287" s="53"/>
      <c r="DJG287" s="52"/>
      <c r="DJH287" s="53"/>
      <c r="DJI287" s="52"/>
      <c r="DJJ287" s="53"/>
      <c r="DJK287" s="52"/>
      <c r="DJL287" s="53"/>
      <c r="DJM287" s="52"/>
      <c r="DJN287" s="53"/>
      <c r="DJO287" s="52"/>
      <c r="DJP287" s="53"/>
      <c r="DJQ287" s="52"/>
      <c r="DJR287" s="53"/>
      <c r="DJS287" s="52"/>
      <c r="DJT287" s="53"/>
      <c r="DJU287" s="52"/>
      <c r="DJV287" s="53"/>
      <c r="DJW287" s="52"/>
      <c r="DJX287" s="53"/>
      <c r="DJY287" s="52"/>
      <c r="DJZ287" s="53"/>
      <c r="DKA287" s="52"/>
      <c r="DKB287" s="53"/>
      <c r="DKC287" s="52"/>
      <c r="DKD287" s="53"/>
      <c r="DKE287" s="52"/>
      <c r="DKF287" s="53"/>
      <c r="DKG287" s="52"/>
      <c r="DKH287" s="53"/>
      <c r="DKI287" s="52"/>
      <c r="DKJ287" s="53"/>
      <c r="DKK287" s="52"/>
      <c r="DKL287" s="53"/>
      <c r="DKM287" s="52"/>
      <c r="DKN287" s="53"/>
      <c r="DKO287" s="52"/>
      <c r="DKP287" s="53"/>
      <c r="DKQ287" s="52"/>
      <c r="DKR287" s="53"/>
      <c r="DKS287" s="52"/>
      <c r="DKT287" s="53"/>
      <c r="DKU287" s="52"/>
      <c r="DKV287" s="53"/>
      <c r="DKW287" s="52"/>
      <c r="DKX287" s="53"/>
      <c r="DKY287" s="52"/>
      <c r="DKZ287" s="53"/>
      <c r="DLA287" s="52"/>
      <c r="DLB287" s="53"/>
      <c r="DLC287" s="52"/>
      <c r="DLD287" s="53"/>
      <c r="DLE287" s="52"/>
      <c r="DLF287" s="53"/>
      <c r="DLG287" s="52"/>
      <c r="DLH287" s="53"/>
      <c r="DLI287" s="52"/>
      <c r="DLJ287" s="53"/>
      <c r="DLK287" s="52"/>
      <c r="DLL287" s="53"/>
      <c r="DLM287" s="52"/>
      <c r="DLN287" s="53"/>
      <c r="DLO287" s="52"/>
      <c r="DLP287" s="53"/>
      <c r="DLQ287" s="52"/>
      <c r="DLR287" s="53"/>
      <c r="DLS287" s="52"/>
      <c r="DLT287" s="53"/>
      <c r="DLU287" s="52"/>
      <c r="DLV287" s="53"/>
      <c r="DLW287" s="52"/>
      <c r="DLX287" s="53"/>
      <c r="DLY287" s="52"/>
      <c r="DLZ287" s="53"/>
      <c r="DMA287" s="52"/>
      <c r="DMB287" s="53"/>
      <c r="DMC287" s="52"/>
      <c r="DMD287" s="53"/>
      <c r="DME287" s="52"/>
      <c r="DMF287" s="53"/>
      <c r="DMG287" s="52"/>
      <c r="DMH287" s="53"/>
      <c r="DMI287" s="52"/>
      <c r="DMJ287" s="53"/>
      <c r="DMK287" s="52"/>
      <c r="DML287" s="53"/>
      <c r="DMM287" s="52"/>
      <c r="DMN287" s="53"/>
      <c r="DMO287" s="52"/>
      <c r="DMP287" s="53"/>
      <c r="DMQ287" s="52"/>
      <c r="DMR287" s="53"/>
      <c r="DMS287" s="52"/>
      <c r="DMT287" s="53"/>
      <c r="DMU287" s="52"/>
      <c r="DMV287" s="53"/>
      <c r="DMW287" s="52"/>
      <c r="DMX287" s="53"/>
      <c r="DMY287" s="52"/>
      <c r="DMZ287" s="53"/>
      <c r="DNA287" s="52"/>
      <c r="DNB287" s="53"/>
      <c r="DNC287" s="52"/>
      <c r="DND287" s="53"/>
      <c r="DNE287" s="52"/>
      <c r="DNF287" s="53"/>
      <c r="DNG287" s="52"/>
      <c r="DNH287" s="53"/>
      <c r="DNI287" s="52"/>
      <c r="DNJ287" s="53"/>
      <c r="DNK287" s="52"/>
      <c r="DNL287" s="53"/>
      <c r="DNM287" s="52"/>
      <c r="DNN287" s="53"/>
      <c r="DNO287" s="52"/>
      <c r="DNP287" s="53"/>
      <c r="DNQ287" s="52"/>
      <c r="DNR287" s="53"/>
      <c r="DNS287" s="52"/>
      <c r="DNT287" s="53"/>
      <c r="DNU287" s="52"/>
      <c r="DNV287" s="53"/>
      <c r="DNW287" s="52"/>
      <c r="DNX287" s="53"/>
      <c r="DNY287" s="52"/>
      <c r="DNZ287" s="53"/>
      <c r="DOA287" s="52"/>
      <c r="DOB287" s="53"/>
      <c r="DOC287" s="52"/>
      <c r="DOD287" s="53"/>
      <c r="DOE287" s="52"/>
      <c r="DOF287" s="53"/>
      <c r="DOG287" s="52"/>
      <c r="DOH287" s="53"/>
      <c r="DOI287" s="52"/>
      <c r="DOJ287" s="53"/>
      <c r="DOK287" s="52"/>
      <c r="DOL287" s="53"/>
      <c r="DOM287" s="52"/>
      <c r="DON287" s="53"/>
      <c r="DOO287" s="52"/>
      <c r="DOP287" s="53"/>
      <c r="DOQ287" s="52"/>
      <c r="DOR287" s="53"/>
      <c r="DOS287" s="52"/>
      <c r="DOT287" s="53"/>
      <c r="DOU287" s="52"/>
      <c r="DOV287" s="53"/>
      <c r="DOW287" s="52"/>
      <c r="DOX287" s="53"/>
      <c r="DOY287" s="52"/>
      <c r="DOZ287" s="53"/>
      <c r="DPA287" s="52"/>
      <c r="DPB287" s="53"/>
      <c r="DPC287" s="52"/>
      <c r="DPD287" s="53"/>
      <c r="DPE287" s="52"/>
      <c r="DPF287" s="53"/>
      <c r="DPG287" s="52"/>
      <c r="DPH287" s="53"/>
      <c r="DPI287" s="52"/>
      <c r="DPJ287" s="53"/>
      <c r="DPK287" s="52"/>
      <c r="DPL287" s="53"/>
      <c r="DPM287" s="52"/>
      <c r="DPN287" s="53"/>
      <c r="DPO287" s="52"/>
      <c r="DPP287" s="53"/>
      <c r="DPQ287" s="52"/>
      <c r="DPR287" s="53"/>
      <c r="DPS287" s="52"/>
      <c r="DPT287" s="53"/>
      <c r="DPU287" s="52"/>
      <c r="DPV287" s="53"/>
      <c r="DPW287" s="52"/>
      <c r="DPX287" s="53"/>
      <c r="DPY287" s="52"/>
      <c r="DPZ287" s="53"/>
      <c r="DQA287" s="52"/>
      <c r="DQB287" s="53"/>
      <c r="DQC287" s="52"/>
      <c r="DQD287" s="53"/>
      <c r="DQE287" s="52"/>
      <c r="DQF287" s="53"/>
      <c r="DQG287" s="52"/>
      <c r="DQH287" s="53"/>
      <c r="DQI287" s="52"/>
      <c r="DQJ287" s="53"/>
      <c r="DQK287" s="52"/>
      <c r="DQL287" s="53"/>
      <c r="DQM287" s="52"/>
      <c r="DQN287" s="53"/>
      <c r="DQO287" s="52"/>
      <c r="DQP287" s="53"/>
      <c r="DQQ287" s="52"/>
      <c r="DQR287" s="53"/>
      <c r="DQS287" s="52"/>
      <c r="DQT287" s="53"/>
      <c r="DQU287" s="52"/>
      <c r="DQV287" s="53"/>
      <c r="DQW287" s="52"/>
      <c r="DQX287" s="53"/>
      <c r="DQY287" s="52"/>
      <c r="DQZ287" s="53"/>
      <c r="DRA287" s="52"/>
      <c r="DRB287" s="53"/>
      <c r="DRC287" s="52"/>
      <c r="DRD287" s="53"/>
      <c r="DRE287" s="52"/>
      <c r="DRF287" s="53"/>
      <c r="DRG287" s="52"/>
      <c r="DRH287" s="53"/>
      <c r="DRI287" s="52"/>
      <c r="DRJ287" s="53"/>
      <c r="DRK287" s="52"/>
      <c r="DRL287" s="53"/>
      <c r="DRM287" s="52"/>
      <c r="DRN287" s="53"/>
      <c r="DRO287" s="52"/>
      <c r="DRP287" s="53"/>
      <c r="DRQ287" s="52"/>
      <c r="DRR287" s="53"/>
      <c r="DRS287" s="52"/>
      <c r="DRT287" s="53"/>
      <c r="DRU287" s="52"/>
      <c r="DRV287" s="53"/>
      <c r="DRW287" s="52"/>
      <c r="DRX287" s="53"/>
      <c r="DRY287" s="52"/>
      <c r="DRZ287" s="53"/>
      <c r="DSA287" s="52"/>
      <c r="DSB287" s="53"/>
      <c r="DSC287" s="52"/>
      <c r="DSD287" s="53"/>
      <c r="DSE287" s="52"/>
      <c r="DSF287" s="53"/>
      <c r="DSG287" s="52"/>
      <c r="DSH287" s="53"/>
      <c r="DSI287" s="52"/>
      <c r="DSJ287" s="53"/>
      <c r="DSK287" s="52"/>
      <c r="DSL287" s="53"/>
      <c r="DSM287" s="52"/>
      <c r="DSN287" s="53"/>
      <c r="DSO287" s="52"/>
      <c r="DSP287" s="53"/>
      <c r="DSQ287" s="52"/>
      <c r="DSR287" s="53"/>
      <c r="DSS287" s="52"/>
      <c r="DST287" s="53"/>
      <c r="DSU287" s="52"/>
      <c r="DSV287" s="53"/>
      <c r="DSW287" s="52"/>
      <c r="DSX287" s="53"/>
      <c r="DSY287" s="52"/>
      <c r="DSZ287" s="53"/>
      <c r="DTA287" s="52"/>
      <c r="DTB287" s="53"/>
      <c r="DTC287" s="52"/>
      <c r="DTD287" s="53"/>
      <c r="DTE287" s="52"/>
      <c r="DTF287" s="53"/>
      <c r="DTG287" s="52"/>
      <c r="DTH287" s="53"/>
      <c r="DTI287" s="52"/>
      <c r="DTJ287" s="53"/>
      <c r="DTK287" s="52"/>
      <c r="DTL287" s="53"/>
      <c r="DTM287" s="52"/>
      <c r="DTN287" s="53"/>
      <c r="DTO287" s="52"/>
      <c r="DTP287" s="53"/>
      <c r="DTQ287" s="52"/>
      <c r="DTR287" s="53"/>
      <c r="DTS287" s="52"/>
      <c r="DTT287" s="53"/>
      <c r="DTU287" s="52"/>
      <c r="DTV287" s="53"/>
      <c r="DTW287" s="52"/>
      <c r="DTX287" s="53"/>
      <c r="DTY287" s="52"/>
      <c r="DTZ287" s="53"/>
      <c r="DUA287" s="52"/>
      <c r="DUB287" s="53"/>
      <c r="DUC287" s="52"/>
      <c r="DUD287" s="53"/>
      <c r="DUE287" s="52"/>
      <c r="DUF287" s="53"/>
      <c r="DUG287" s="52"/>
      <c r="DUH287" s="53"/>
      <c r="DUI287" s="52"/>
      <c r="DUJ287" s="53"/>
      <c r="DUK287" s="52"/>
      <c r="DUL287" s="53"/>
      <c r="DUM287" s="52"/>
      <c r="DUN287" s="53"/>
      <c r="DUO287" s="52"/>
      <c r="DUP287" s="53"/>
      <c r="DUQ287" s="52"/>
      <c r="DUR287" s="53"/>
      <c r="DUS287" s="52"/>
      <c r="DUT287" s="53"/>
      <c r="DUU287" s="52"/>
      <c r="DUV287" s="53"/>
      <c r="DUW287" s="52"/>
      <c r="DUX287" s="53"/>
      <c r="DUY287" s="52"/>
      <c r="DUZ287" s="53"/>
      <c r="DVA287" s="52"/>
      <c r="DVB287" s="53"/>
      <c r="DVC287" s="52"/>
      <c r="DVD287" s="53"/>
      <c r="DVE287" s="52"/>
      <c r="DVF287" s="53"/>
      <c r="DVG287" s="52"/>
      <c r="DVH287" s="53"/>
      <c r="DVI287" s="52"/>
      <c r="DVJ287" s="53"/>
      <c r="DVK287" s="52"/>
      <c r="DVL287" s="53"/>
      <c r="DVM287" s="52"/>
      <c r="DVN287" s="53"/>
      <c r="DVO287" s="52"/>
      <c r="DVP287" s="53"/>
      <c r="DVQ287" s="52"/>
      <c r="DVR287" s="53"/>
      <c r="DVS287" s="52"/>
      <c r="DVT287" s="53"/>
      <c r="DVU287" s="52"/>
      <c r="DVV287" s="53"/>
      <c r="DVW287" s="52"/>
      <c r="DVX287" s="53"/>
      <c r="DVY287" s="52"/>
      <c r="DVZ287" s="53"/>
      <c r="DWA287" s="52"/>
      <c r="DWB287" s="53"/>
      <c r="DWC287" s="52"/>
      <c r="DWD287" s="53"/>
      <c r="DWE287" s="52"/>
      <c r="DWF287" s="53"/>
      <c r="DWG287" s="52"/>
      <c r="DWH287" s="53"/>
      <c r="DWI287" s="52"/>
      <c r="DWJ287" s="53"/>
      <c r="DWK287" s="52"/>
      <c r="DWL287" s="53"/>
      <c r="DWM287" s="52"/>
      <c r="DWN287" s="53"/>
      <c r="DWO287" s="52"/>
      <c r="DWP287" s="53"/>
      <c r="DWQ287" s="52"/>
      <c r="DWR287" s="53"/>
      <c r="DWS287" s="52"/>
      <c r="DWT287" s="53"/>
      <c r="DWU287" s="52"/>
      <c r="DWV287" s="53"/>
      <c r="DWW287" s="52"/>
      <c r="DWX287" s="53"/>
      <c r="DWY287" s="52"/>
      <c r="DWZ287" s="53"/>
      <c r="DXA287" s="52"/>
      <c r="DXB287" s="53"/>
      <c r="DXC287" s="52"/>
      <c r="DXD287" s="53"/>
      <c r="DXE287" s="52"/>
      <c r="DXF287" s="53"/>
      <c r="DXG287" s="52"/>
      <c r="DXH287" s="53"/>
      <c r="DXI287" s="52"/>
      <c r="DXJ287" s="53"/>
      <c r="DXK287" s="52"/>
      <c r="DXL287" s="53"/>
      <c r="DXM287" s="52"/>
      <c r="DXN287" s="53"/>
      <c r="DXO287" s="52"/>
      <c r="DXP287" s="53"/>
      <c r="DXQ287" s="52"/>
      <c r="DXR287" s="53"/>
      <c r="DXS287" s="52"/>
      <c r="DXT287" s="53"/>
      <c r="DXU287" s="52"/>
      <c r="DXV287" s="53"/>
      <c r="DXW287" s="52"/>
      <c r="DXX287" s="53"/>
      <c r="DXY287" s="52"/>
      <c r="DXZ287" s="53"/>
      <c r="DYA287" s="52"/>
      <c r="DYB287" s="53"/>
      <c r="DYC287" s="52"/>
      <c r="DYD287" s="53"/>
      <c r="DYE287" s="52"/>
      <c r="DYF287" s="53"/>
      <c r="DYG287" s="52"/>
      <c r="DYH287" s="53"/>
      <c r="DYI287" s="52"/>
      <c r="DYJ287" s="53"/>
      <c r="DYK287" s="52"/>
      <c r="DYL287" s="53"/>
      <c r="DYM287" s="52"/>
      <c r="DYN287" s="53"/>
      <c r="DYO287" s="52"/>
      <c r="DYP287" s="53"/>
      <c r="DYQ287" s="52"/>
      <c r="DYR287" s="53"/>
      <c r="DYS287" s="52"/>
      <c r="DYT287" s="53"/>
      <c r="DYU287" s="52"/>
      <c r="DYV287" s="53"/>
      <c r="DYW287" s="52"/>
      <c r="DYX287" s="53"/>
      <c r="DYY287" s="52"/>
      <c r="DYZ287" s="53"/>
      <c r="DZA287" s="52"/>
      <c r="DZB287" s="53"/>
      <c r="DZC287" s="52"/>
      <c r="DZD287" s="53"/>
      <c r="DZE287" s="52"/>
      <c r="DZF287" s="53"/>
      <c r="DZG287" s="52"/>
      <c r="DZH287" s="53"/>
      <c r="DZI287" s="52"/>
      <c r="DZJ287" s="53"/>
      <c r="DZK287" s="52"/>
      <c r="DZL287" s="53"/>
      <c r="DZM287" s="52"/>
      <c r="DZN287" s="53"/>
      <c r="DZO287" s="52"/>
      <c r="DZP287" s="53"/>
      <c r="DZQ287" s="52"/>
      <c r="DZR287" s="53"/>
      <c r="DZS287" s="52"/>
      <c r="DZT287" s="53"/>
      <c r="DZU287" s="52"/>
      <c r="DZV287" s="53"/>
      <c r="DZW287" s="52"/>
      <c r="DZX287" s="53"/>
      <c r="DZY287" s="52"/>
      <c r="DZZ287" s="53"/>
      <c r="EAA287" s="52"/>
      <c r="EAB287" s="53"/>
      <c r="EAC287" s="52"/>
      <c r="EAD287" s="53"/>
      <c r="EAE287" s="52"/>
      <c r="EAF287" s="53"/>
      <c r="EAG287" s="52"/>
      <c r="EAH287" s="53"/>
      <c r="EAI287" s="52"/>
      <c r="EAJ287" s="53"/>
      <c r="EAK287" s="52"/>
      <c r="EAL287" s="53"/>
      <c r="EAM287" s="52"/>
      <c r="EAN287" s="53"/>
      <c r="EAO287" s="52"/>
      <c r="EAP287" s="53"/>
      <c r="EAQ287" s="52"/>
      <c r="EAR287" s="53"/>
      <c r="EAS287" s="52"/>
      <c r="EAT287" s="53"/>
      <c r="EAU287" s="52"/>
      <c r="EAV287" s="53"/>
      <c r="EAW287" s="52"/>
      <c r="EAX287" s="53"/>
      <c r="EAY287" s="52"/>
      <c r="EAZ287" s="53"/>
      <c r="EBA287" s="52"/>
      <c r="EBB287" s="53"/>
      <c r="EBC287" s="52"/>
      <c r="EBD287" s="53"/>
      <c r="EBE287" s="52"/>
      <c r="EBF287" s="53"/>
      <c r="EBG287" s="52"/>
      <c r="EBH287" s="53"/>
      <c r="EBI287" s="52"/>
      <c r="EBJ287" s="53"/>
      <c r="EBK287" s="52"/>
      <c r="EBL287" s="53"/>
      <c r="EBM287" s="52"/>
      <c r="EBN287" s="53"/>
      <c r="EBO287" s="52"/>
      <c r="EBP287" s="53"/>
      <c r="EBQ287" s="52"/>
      <c r="EBR287" s="53"/>
      <c r="EBS287" s="52"/>
      <c r="EBT287" s="53"/>
      <c r="EBU287" s="52"/>
      <c r="EBV287" s="53"/>
      <c r="EBW287" s="52"/>
      <c r="EBX287" s="53"/>
      <c r="EBY287" s="52"/>
      <c r="EBZ287" s="53"/>
      <c r="ECA287" s="52"/>
      <c r="ECB287" s="53"/>
      <c r="ECC287" s="52"/>
      <c r="ECD287" s="53"/>
      <c r="ECE287" s="52"/>
      <c r="ECF287" s="53"/>
      <c r="ECG287" s="52"/>
      <c r="ECH287" s="53"/>
      <c r="ECI287" s="52"/>
      <c r="ECJ287" s="53"/>
      <c r="ECK287" s="52"/>
      <c r="ECL287" s="53"/>
      <c r="ECM287" s="52"/>
      <c r="ECN287" s="53"/>
      <c r="ECO287" s="52"/>
      <c r="ECP287" s="53"/>
      <c r="ECQ287" s="52"/>
      <c r="ECR287" s="53"/>
      <c r="ECS287" s="52"/>
      <c r="ECT287" s="53"/>
      <c r="ECU287" s="52"/>
      <c r="ECV287" s="53"/>
      <c r="ECW287" s="52"/>
      <c r="ECX287" s="53"/>
      <c r="ECY287" s="52"/>
      <c r="ECZ287" s="53"/>
      <c r="EDA287" s="52"/>
      <c r="EDB287" s="53"/>
      <c r="EDC287" s="52"/>
      <c r="EDD287" s="53"/>
      <c r="EDE287" s="52"/>
      <c r="EDF287" s="53"/>
      <c r="EDG287" s="52"/>
      <c r="EDH287" s="53"/>
      <c r="EDI287" s="52"/>
      <c r="EDJ287" s="53"/>
      <c r="EDK287" s="52"/>
      <c r="EDL287" s="53"/>
      <c r="EDM287" s="52"/>
      <c r="EDN287" s="53"/>
      <c r="EDO287" s="52"/>
      <c r="EDP287" s="53"/>
      <c r="EDQ287" s="52"/>
      <c r="EDR287" s="53"/>
      <c r="EDS287" s="52"/>
      <c r="EDT287" s="53"/>
      <c r="EDU287" s="52"/>
      <c r="EDV287" s="53"/>
      <c r="EDW287" s="52"/>
      <c r="EDX287" s="53"/>
      <c r="EDY287" s="52"/>
      <c r="EDZ287" s="53"/>
      <c r="EEA287" s="52"/>
      <c r="EEB287" s="53"/>
      <c r="EEC287" s="52"/>
      <c r="EED287" s="53"/>
      <c r="EEE287" s="52"/>
      <c r="EEF287" s="53"/>
      <c r="EEG287" s="52"/>
      <c r="EEH287" s="53"/>
      <c r="EEI287" s="52"/>
      <c r="EEJ287" s="53"/>
      <c r="EEK287" s="52"/>
      <c r="EEL287" s="53"/>
      <c r="EEM287" s="52"/>
      <c r="EEN287" s="53"/>
      <c r="EEO287" s="52"/>
      <c r="EEP287" s="53"/>
      <c r="EEQ287" s="52"/>
      <c r="EER287" s="53"/>
      <c r="EES287" s="52"/>
      <c r="EET287" s="53"/>
      <c r="EEU287" s="52"/>
      <c r="EEV287" s="53"/>
      <c r="EEW287" s="52"/>
      <c r="EEX287" s="53"/>
      <c r="EEY287" s="52"/>
      <c r="EEZ287" s="53"/>
      <c r="EFA287" s="52"/>
      <c r="EFB287" s="53"/>
      <c r="EFC287" s="52"/>
      <c r="EFD287" s="53"/>
      <c r="EFE287" s="52"/>
      <c r="EFF287" s="53"/>
      <c r="EFG287" s="52"/>
      <c r="EFH287" s="53"/>
      <c r="EFI287" s="52"/>
      <c r="EFJ287" s="53"/>
      <c r="EFK287" s="52"/>
      <c r="EFL287" s="53"/>
      <c r="EFM287" s="52"/>
      <c r="EFN287" s="53"/>
      <c r="EFO287" s="52"/>
      <c r="EFP287" s="53"/>
      <c r="EFQ287" s="52"/>
      <c r="EFR287" s="53"/>
      <c r="EFS287" s="52"/>
      <c r="EFT287" s="53"/>
      <c r="EFU287" s="52"/>
      <c r="EFV287" s="53"/>
      <c r="EFW287" s="52"/>
      <c r="EFX287" s="53"/>
      <c r="EFY287" s="52"/>
      <c r="EFZ287" s="53"/>
      <c r="EGA287" s="52"/>
      <c r="EGB287" s="53"/>
      <c r="EGC287" s="52"/>
      <c r="EGD287" s="53"/>
      <c r="EGE287" s="52"/>
      <c r="EGF287" s="53"/>
      <c r="EGG287" s="52"/>
      <c r="EGH287" s="53"/>
      <c r="EGI287" s="52"/>
      <c r="EGJ287" s="53"/>
      <c r="EGK287" s="52"/>
      <c r="EGL287" s="53"/>
      <c r="EGM287" s="52"/>
      <c r="EGN287" s="53"/>
      <c r="EGO287" s="52"/>
      <c r="EGP287" s="53"/>
      <c r="EGQ287" s="52"/>
      <c r="EGR287" s="53"/>
      <c r="EGS287" s="52"/>
      <c r="EGT287" s="53"/>
      <c r="EGU287" s="52"/>
      <c r="EGV287" s="53"/>
      <c r="EGW287" s="52"/>
      <c r="EGX287" s="53"/>
      <c r="EGY287" s="52"/>
      <c r="EGZ287" s="53"/>
      <c r="EHA287" s="52"/>
      <c r="EHB287" s="53"/>
      <c r="EHC287" s="52"/>
      <c r="EHD287" s="53"/>
      <c r="EHE287" s="52"/>
      <c r="EHF287" s="53"/>
      <c r="EHG287" s="52"/>
      <c r="EHH287" s="53"/>
      <c r="EHI287" s="52"/>
      <c r="EHJ287" s="53"/>
      <c r="EHK287" s="52"/>
      <c r="EHL287" s="53"/>
      <c r="EHM287" s="52"/>
      <c r="EHN287" s="53"/>
      <c r="EHO287" s="52"/>
      <c r="EHP287" s="53"/>
      <c r="EHQ287" s="52"/>
      <c r="EHR287" s="53"/>
      <c r="EHS287" s="52"/>
      <c r="EHT287" s="53"/>
      <c r="EHU287" s="52"/>
      <c r="EHV287" s="53"/>
      <c r="EHW287" s="52"/>
      <c r="EHX287" s="53"/>
      <c r="EHY287" s="52"/>
      <c r="EHZ287" s="53"/>
      <c r="EIA287" s="52"/>
      <c r="EIB287" s="53"/>
      <c r="EIC287" s="52"/>
      <c r="EID287" s="53"/>
      <c r="EIE287" s="52"/>
      <c r="EIF287" s="53"/>
      <c r="EIG287" s="52"/>
      <c r="EIH287" s="53"/>
      <c r="EII287" s="52"/>
      <c r="EIJ287" s="53"/>
      <c r="EIK287" s="52"/>
      <c r="EIL287" s="53"/>
      <c r="EIM287" s="52"/>
      <c r="EIN287" s="53"/>
      <c r="EIO287" s="52"/>
      <c r="EIP287" s="53"/>
      <c r="EIQ287" s="52"/>
      <c r="EIR287" s="53"/>
      <c r="EIS287" s="52"/>
      <c r="EIT287" s="53"/>
      <c r="EIU287" s="52"/>
      <c r="EIV287" s="53"/>
      <c r="EIW287" s="52"/>
      <c r="EIX287" s="53"/>
      <c r="EIY287" s="52"/>
      <c r="EIZ287" s="53"/>
      <c r="EJA287" s="52"/>
      <c r="EJB287" s="53"/>
      <c r="EJC287" s="52"/>
      <c r="EJD287" s="53"/>
      <c r="EJE287" s="52"/>
      <c r="EJF287" s="53"/>
      <c r="EJG287" s="52"/>
      <c r="EJH287" s="53"/>
      <c r="EJI287" s="52"/>
      <c r="EJJ287" s="53"/>
      <c r="EJK287" s="52"/>
      <c r="EJL287" s="53"/>
      <c r="EJM287" s="52"/>
      <c r="EJN287" s="53"/>
      <c r="EJO287" s="52"/>
      <c r="EJP287" s="53"/>
      <c r="EJQ287" s="52"/>
      <c r="EJR287" s="53"/>
      <c r="EJS287" s="52"/>
      <c r="EJT287" s="53"/>
      <c r="EJU287" s="52"/>
      <c r="EJV287" s="53"/>
      <c r="EJW287" s="52"/>
      <c r="EJX287" s="53"/>
      <c r="EJY287" s="52"/>
      <c r="EJZ287" s="53"/>
      <c r="EKA287" s="52"/>
      <c r="EKB287" s="53"/>
      <c r="EKC287" s="52"/>
      <c r="EKD287" s="53"/>
      <c r="EKE287" s="52"/>
      <c r="EKF287" s="53"/>
      <c r="EKG287" s="52"/>
      <c r="EKH287" s="53"/>
      <c r="EKI287" s="52"/>
      <c r="EKJ287" s="53"/>
      <c r="EKK287" s="52"/>
      <c r="EKL287" s="53"/>
      <c r="EKM287" s="52"/>
      <c r="EKN287" s="53"/>
      <c r="EKO287" s="52"/>
      <c r="EKP287" s="53"/>
      <c r="EKQ287" s="52"/>
      <c r="EKR287" s="53"/>
      <c r="EKS287" s="52"/>
      <c r="EKT287" s="53"/>
      <c r="EKU287" s="52"/>
      <c r="EKV287" s="53"/>
      <c r="EKW287" s="52"/>
      <c r="EKX287" s="53"/>
      <c r="EKY287" s="52"/>
      <c r="EKZ287" s="53"/>
      <c r="ELA287" s="52"/>
      <c r="ELB287" s="53"/>
      <c r="ELC287" s="52"/>
      <c r="ELD287" s="53"/>
      <c r="ELE287" s="52"/>
      <c r="ELF287" s="53"/>
      <c r="ELG287" s="52"/>
      <c r="ELH287" s="53"/>
      <c r="ELI287" s="52"/>
      <c r="ELJ287" s="53"/>
      <c r="ELK287" s="52"/>
      <c r="ELL287" s="53"/>
      <c r="ELM287" s="52"/>
      <c r="ELN287" s="53"/>
      <c r="ELO287" s="52"/>
      <c r="ELP287" s="53"/>
      <c r="ELQ287" s="52"/>
      <c r="ELR287" s="53"/>
      <c r="ELS287" s="52"/>
      <c r="ELT287" s="53"/>
      <c r="ELU287" s="52"/>
      <c r="ELV287" s="53"/>
      <c r="ELW287" s="52"/>
      <c r="ELX287" s="53"/>
      <c r="ELY287" s="52"/>
      <c r="ELZ287" s="53"/>
      <c r="EMA287" s="52"/>
      <c r="EMB287" s="53"/>
      <c r="EMC287" s="52"/>
      <c r="EMD287" s="53"/>
      <c r="EME287" s="52"/>
      <c r="EMF287" s="53"/>
      <c r="EMG287" s="52"/>
      <c r="EMH287" s="53"/>
      <c r="EMI287" s="52"/>
      <c r="EMJ287" s="53"/>
      <c r="EMK287" s="52"/>
      <c r="EML287" s="53"/>
      <c r="EMM287" s="52"/>
      <c r="EMN287" s="53"/>
      <c r="EMO287" s="52"/>
      <c r="EMP287" s="53"/>
      <c r="EMQ287" s="52"/>
      <c r="EMR287" s="53"/>
      <c r="EMS287" s="52"/>
      <c r="EMT287" s="53"/>
      <c r="EMU287" s="52"/>
      <c r="EMV287" s="53"/>
      <c r="EMW287" s="52"/>
      <c r="EMX287" s="53"/>
      <c r="EMY287" s="52"/>
      <c r="EMZ287" s="53"/>
      <c r="ENA287" s="52"/>
      <c r="ENB287" s="53"/>
      <c r="ENC287" s="52"/>
      <c r="END287" s="53"/>
      <c r="ENE287" s="52"/>
      <c r="ENF287" s="53"/>
      <c r="ENG287" s="52"/>
      <c r="ENH287" s="53"/>
      <c r="ENI287" s="52"/>
      <c r="ENJ287" s="53"/>
      <c r="ENK287" s="52"/>
      <c r="ENL287" s="53"/>
      <c r="ENM287" s="52"/>
      <c r="ENN287" s="53"/>
      <c r="ENO287" s="52"/>
      <c r="ENP287" s="53"/>
      <c r="ENQ287" s="52"/>
      <c r="ENR287" s="53"/>
      <c r="ENS287" s="52"/>
      <c r="ENT287" s="53"/>
      <c r="ENU287" s="52"/>
      <c r="ENV287" s="53"/>
      <c r="ENW287" s="52"/>
      <c r="ENX287" s="53"/>
      <c r="ENY287" s="52"/>
      <c r="ENZ287" s="53"/>
      <c r="EOA287" s="52"/>
      <c r="EOB287" s="53"/>
      <c r="EOC287" s="52"/>
      <c r="EOD287" s="53"/>
      <c r="EOE287" s="52"/>
      <c r="EOF287" s="53"/>
      <c r="EOG287" s="52"/>
      <c r="EOH287" s="53"/>
      <c r="EOI287" s="52"/>
      <c r="EOJ287" s="53"/>
      <c r="EOK287" s="52"/>
      <c r="EOL287" s="53"/>
      <c r="EOM287" s="52"/>
      <c r="EON287" s="53"/>
      <c r="EOO287" s="52"/>
      <c r="EOP287" s="53"/>
      <c r="EOQ287" s="52"/>
      <c r="EOR287" s="53"/>
      <c r="EOS287" s="52"/>
      <c r="EOT287" s="53"/>
      <c r="EOU287" s="52"/>
      <c r="EOV287" s="53"/>
      <c r="EOW287" s="52"/>
      <c r="EOX287" s="53"/>
      <c r="EOY287" s="52"/>
      <c r="EOZ287" s="53"/>
      <c r="EPA287" s="52"/>
      <c r="EPB287" s="53"/>
      <c r="EPC287" s="52"/>
      <c r="EPD287" s="53"/>
      <c r="EPE287" s="52"/>
      <c r="EPF287" s="53"/>
      <c r="EPG287" s="52"/>
      <c r="EPH287" s="53"/>
      <c r="EPI287" s="52"/>
      <c r="EPJ287" s="53"/>
      <c r="EPK287" s="52"/>
      <c r="EPL287" s="53"/>
      <c r="EPM287" s="52"/>
      <c r="EPN287" s="53"/>
      <c r="EPO287" s="52"/>
      <c r="EPP287" s="53"/>
      <c r="EPQ287" s="52"/>
      <c r="EPR287" s="53"/>
      <c r="EPS287" s="52"/>
      <c r="EPT287" s="53"/>
      <c r="EPU287" s="52"/>
      <c r="EPV287" s="53"/>
      <c r="EPW287" s="52"/>
      <c r="EPX287" s="53"/>
      <c r="EPY287" s="52"/>
      <c r="EPZ287" s="53"/>
      <c r="EQA287" s="52"/>
      <c r="EQB287" s="53"/>
      <c r="EQC287" s="52"/>
      <c r="EQD287" s="53"/>
      <c r="EQE287" s="52"/>
      <c r="EQF287" s="53"/>
      <c r="EQG287" s="52"/>
      <c r="EQH287" s="53"/>
      <c r="EQI287" s="52"/>
      <c r="EQJ287" s="53"/>
      <c r="EQK287" s="52"/>
      <c r="EQL287" s="53"/>
      <c r="EQM287" s="52"/>
      <c r="EQN287" s="53"/>
      <c r="EQO287" s="52"/>
      <c r="EQP287" s="53"/>
      <c r="EQQ287" s="52"/>
      <c r="EQR287" s="53"/>
      <c r="EQS287" s="52"/>
      <c r="EQT287" s="53"/>
      <c r="EQU287" s="52"/>
      <c r="EQV287" s="53"/>
      <c r="EQW287" s="52"/>
      <c r="EQX287" s="53"/>
      <c r="EQY287" s="52"/>
      <c r="EQZ287" s="53"/>
      <c r="ERA287" s="52"/>
      <c r="ERB287" s="53"/>
      <c r="ERC287" s="52"/>
      <c r="ERD287" s="53"/>
      <c r="ERE287" s="52"/>
      <c r="ERF287" s="53"/>
      <c r="ERG287" s="52"/>
      <c r="ERH287" s="53"/>
      <c r="ERI287" s="52"/>
      <c r="ERJ287" s="53"/>
      <c r="ERK287" s="52"/>
      <c r="ERL287" s="53"/>
      <c r="ERM287" s="52"/>
      <c r="ERN287" s="53"/>
      <c r="ERO287" s="52"/>
      <c r="ERP287" s="53"/>
      <c r="ERQ287" s="52"/>
      <c r="ERR287" s="53"/>
      <c r="ERS287" s="52"/>
      <c r="ERT287" s="53"/>
      <c r="ERU287" s="52"/>
      <c r="ERV287" s="53"/>
      <c r="ERW287" s="52"/>
      <c r="ERX287" s="53"/>
      <c r="ERY287" s="52"/>
      <c r="ERZ287" s="53"/>
      <c r="ESA287" s="52"/>
      <c r="ESB287" s="53"/>
      <c r="ESC287" s="52"/>
      <c r="ESD287" s="53"/>
      <c r="ESE287" s="52"/>
      <c r="ESF287" s="53"/>
      <c r="ESG287" s="52"/>
      <c r="ESH287" s="53"/>
      <c r="ESI287" s="52"/>
      <c r="ESJ287" s="53"/>
      <c r="ESK287" s="52"/>
      <c r="ESL287" s="53"/>
      <c r="ESM287" s="52"/>
      <c r="ESN287" s="53"/>
      <c r="ESO287" s="52"/>
      <c r="ESP287" s="53"/>
      <c r="ESQ287" s="52"/>
      <c r="ESR287" s="53"/>
      <c r="ESS287" s="52"/>
      <c r="EST287" s="53"/>
      <c r="ESU287" s="52"/>
      <c r="ESV287" s="53"/>
      <c r="ESW287" s="52"/>
      <c r="ESX287" s="53"/>
      <c r="ESY287" s="52"/>
      <c r="ESZ287" s="53"/>
      <c r="ETA287" s="52"/>
      <c r="ETB287" s="53"/>
      <c r="ETC287" s="52"/>
      <c r="ETD287" s="53"/>
      <c r="ETE287" s="52"/>
      <c r="ETF287" s="53"/>
      <c r="ETG287" s="52"/>
      <c r="ETH287" s="53"/>
      <c r="ETI287" s="52"/>
      <c r="ETJ287" s="53"/>
      <c r="ETK287" s="52"/>
      <c r="ETL287" s="53"/>
      <c r="ETM287" s="52"/>
      <c r="ETN287" s="53"/>
      <c r="ETO287" s="52"/>
      <c r="ETP287" s="53"/>
      <c r="ETQ287" s="52"/>
      <c r="ETR287" s="53"/>
      <c r="ETS287" s="52"/>
      <c r="ETT287" s="53"/>
      <c r="ETU287" s="52"/>
      <c r="ETV287" s="53"/>
      <c r="ETW287" s="52"/>
      <c r="ETX287" s="53"/>
      <c r="ETY287" s="52"/>
      <c r="ETZ287" s="53"/>
      <c r="EUA287" s="52"/>
      <c r="EUB287" s="53"/>
      <c r="EUC287" s="52"/>
      <c r="EUD287" s="53"/>
      <c r="EUE287" s="52"/>
      <c r="EUF287" s="53"/>
      <c r="EUG287" s="52"/>
      <c r="EUH287" s="53"/>
      <c r="EUI287" s="52"/>
      <c r="EUJ287" s="53"/>
      <c r="EUK287" s="52"/>
      <c r="EUL287" s="53"/>
      <c r="EUM287" s="52"/>
      <c r="EUN287" s="53"/>
      <c r="EUO287" s="52"/>
      <c r="EUP287" s="53"/>
      <c r="EUQ287" s="52"/>
      <c r="EUR287" s="53"/>
      <c r="EUS287" s="52"/>
      <c r="EUT287" s="53"/>
      <c r="EUU287" s="52"/>
      <c r="EUV287" s="53"/>
      <c r="EUW287" s="52"/>
      <c r="EUX287" s="53"/>
      <c r="EUY287" s="52"/>
      <c r="EUZ287" s="53"/>
      <c r="EVA287" s="52"/>
      <c r="EVB287" s="53"/>
      <c r="EVC287" s="52"/>
      <c r="EVD287" s="53"/>
      <c r="EVE287" s="52"/>
      <c r="EVF287" s="53"/>
      <c r="EVG287" s="52"/>
      <c r="EVH287" s="53"/>
      <c r="EVI287" s="52"/>
      <c r="EVJ287" s="53"/>
      <c r="EVK287" s="52"/>
      <c r="EVL287" s="53"/>
      <c r="EVM287" s="52"/>
      <c r="EVN287" s="53"/>
      <c r="EVO287" s="52"/>
      <c r="EVP287" s="53"/>
      <c r="EVQ287" s="52"/>
      <c r="EVR287" s="53"/>
      <c r="EVS287" s="52"/>
      <c r="EVT287" s="53"/>
      <c r="EVU287" s="52"/>
      <c r="EVV287" s="53"/>
      <c r="EVW287" s="52"/>
      <c r="EVX287" s="53"/>
      <c r="EVY287" s="52"/>
      <c r="EVZ287" s="53"/>
      <c r="EWA287" s="52"/>
      <c r="EWB287" s="53"/>
      <c r="EWC287" s="52"/>
      <c r="EWD287" s="53"/>
      <c r="EWE287" s="52"/>
      <c r="EWF287" s="53"/>
      <c r="EWG287" s="52"/>
      <c r="EWH287" s="53"/>
      <c r="EWI287" s="52"/>
      <c r="EWJ287" s="53"/>
      <c r="EWK287" s="52"/>
      <c r="EWL287" s="53"/>
      <c r="EWM287" s="52"/>
      <c r="EWN287" s="53"/>
      <c r="EWO287" s="52"/>
      <c r="EWP287" s="53"/>
      <c r="EWQ287" s="52"/>
      <c r="EWR287" s="53"/>
      <c r="EWS287" s="52"/>
      <c r="EWT287" s="53"/>
      <c r="EWU287" s="52"/>
      <c r="EWV287" s="53"/>
      <c r="EWW287" s="52"/>
      <c r="EWX287" s="53"/>
      <c r="EWY287" s="52"/>
      <c r="EWZ287" s="53"/>
      <c r="EXA287" s="52"/>
      <c r="EXB287" s="53"/>
      <c r="EXC287" s="52"/>
      <c r="EXD287" s="53"/>
      <c r="EXE287" s="52"/>
      <c r="EXF287" s="53"/>
      <c r="EXG287" s="52"/>
      <c r="EXH287" s="53"/>
      <c r="EXI287" s="52"/>
      <c r="EXJ287" s="53"/>
      <c r="EXK287" s="52"/>
      <c r="EXL287" s="53"/>
      <c r="EXM287" s="52"/>
      <c r="EXN287" s="53"/>
      <c r="EXO287" s="52"/>
      <c r="EXP287" s="53"/>
      <c r="EXQ287" s="52"/>
      <c r="EXR287" s="53"/>
      <c r="EXS287" s="52"/>
      <c r="EXT287" s="53"/>
      <c r="EXU287" s="52"/>
      <c r="EXV287" s="53"/>
      <c r="EXW287" s="52"/>
      <c r="EXX287" s="53"/>
      <c r="EXY287" s="52"/>
      <c r="EXZ287" s="53"/>
      <c r="EYA287" s="52"/>
      <c r="EYB287" s="53"/>
      <c r="EYC287" s="52"/>
      <c r="EYD287" s="53"/>
      <c r="EYE287" s="52"/>
      <c r="EYF287" s="53"/>
      <c r="EYG287" s="52"/>
      <c r="EYH287" s="53"/>
      <c r="EYI287" s="52"/>
      <c r="EYJ287" s="53"/>
      <c r="EYK287" s="52"/>
      <c r="EYL287" s="53"/>
      <c r="EYM287" s="52"/>
      <c r="EYN287" s="53"/>
      <c r="EYO287" s="52"/>
      <c r="EYP287" s="53"/>
      <c r="EYQ287" s="52"/>
      <c r="EYR287" s="53"/>
      <c r="EYS287" s="52"/>
      <c r="EYT287" s="53"/>
      <c r="EYU287" s="52"/>
      <c r="EYV287" s="53"/>
      <c r="EYW287" s="52"/>
      <c r="EYX287" s="53"/>
      <c r="EYY287" s="52"/>
      <c r="EYZ287" s="53"/>
      <c r="EZA287" s="52"/>
      <c r="EZB287" s="53"/>
      <c r="EZC287" s="52"/>
      <c r="EZD287" s="53"/>
      <c r="EZE287" s="52"/>
      <c r="EZF287" s="53"/>
      <c r="EZG287" s="52"/>
      <c r="EZH287" s="53"/>
      <c r="EZI287" s="52"/>
      <c r="EZJ287" s="53"/>
      <c r="EZK287" s="52"/>
      <c r="EZL287" s="53"/>
      <c r="EZM287" s="52"/>
      <c r="EZN287" s="53"/>
      <c r="EZO287" s="52"/>
      <c r="EZP287" s="53"/>
      <c r="EZQ287" s="52"/>
      <c r="EZR287" s="53"/>
      <c r="EZS287" s="52"/>
      <c r="EZT287" s="53"/>
      <c r="EZU287" s="52"/>
      <c r="EZV287" s="53"/>
      <c r="EZW287" s="52"/>
      <c r="EZX287" s="53"/>
      <c r="EZY287" s="52"/>
      <c r="EZZ287" s="53"/>
      <c r="FAA287" s="52"/>
      <c r="FAB287" s="53"/>
      <c r="FAC287" s="52"/>
      <c r="FAD287" s="53"/>
      <c r="FAE287" s="52"/>
      <c r="FAF287" s="53"/>
      <c r="FAG287" s="52"/>
      <c r="FAH287" s="53"/>
      <c r="FAI287" s="52"/>
      <c r="FAJ287" s="53"/>
      <c r="FAK287" s="52"/>
      <c r="FAL287" s="53"/>
      <c r="FAM287" s="52"/>
      <c r="FAN287" s="53"/>
      <c r="FAO287" s="52"/>
      <c r="FAP287" s="53"/>
      <c r="FAQ287" s="52"/>
      <c r="FAR287" s="53"/>
      <c r="FAS287" s="52"/>
      <c r="FAT287" s="53"/>
      <c r="FAU287" s="52"/>
      <c r="FAV287" s="53"/>
      <c r="FAW287" s="52"/>
      <c r="FAX287" s="53"/>
      <c r="FAY287" s="52"/>
      <c r="FAZ287" s="53"/>
      <c r="FBA287" s="52"/>
      <c r="FBB287" s="53"/>
      <c r="FBC287" s="52"/>
      <c r="FBD287" s="53"/>
      <c r="FBE287" s="52"/>
      <c r="FBF287" s="53"/>
      <c r="FBG287" s="52"/>
      <c r="FBH287" s="53"/>
      <c r="FBI287" s="52"/>
      <c r="FBJ287" s="53"/>
      <c r="FBK287" s="52"/>
      <c r="FBL287" s="53"/>
      <c r="FBM287" s="52"/>
      <c r="FBN287" s="53"/>
      <c r="FBO287" s="52"/>
      <c r="FBP287" s="53"/>
      <c r="FBQ287" s="52"/>
      <c r="FBR287" s="53"/>
      <c r="FBS287" s="52"/>
      <c r="FBT287" s="53"/>
      <c r="FBU287" s="52"/>
      <c r="FBV287" s="53"/>
      <c r="FBW287" s="52"/>
      <c r="FBX287" s="53"/>
      <c r="FBY287" s="52"/>
      <c r="FBZ287" s="53"/>
      <c r="FCA287" s="52"/>
      <c r="FCB287" s="53"/>
      <c r="FCC287" s="52"/>
      <c r="FCD287" s="53"/>
      <c r="FCE287" s="52"/>
      <c r="FCF287" s="53"/>
      <c r="FCG287" s="52"/>
      <c r="FCH287" s="53"/>
      <c r="FCI287" s="52"/>
      <c r="FCJ287" s="53"/>
      <c r="FCK287" s="52"/>
      <c r="FCL287" s="53"/>
      <c r="FCM287" s="52"/>
      <c r="FCN287" s="53"/>
      <c r="FCO287" s="52"/>
      <c r="FCP287" s="53"/>
      <c r="FCQ287" s="52"/>
      <c r="FCR287" s="53"/>
      <c r="FCS287" s="52"/>
      <c r="FCT287" s="53"/>
      <c r="FCU287" s="52"/>
      <c r="FCV287" s="53"/>
      <c r="FCW287" s="52"/>
      <c r="FCX287" s="53"/>
      <c r="FCY287" s="52"/>
      <c r="FCZ287" s="53"/>
      <c r="FDA287" s="52"/>
      <c r="FDB287" s="53"/>
      <c r="FDC287" s="52"/>
      <c r="FDD287" s="53"/>
      <c r="FDE287" s="52"/>
      <c r="FDF287" s="53"/>
      <c r="FDG287" s="52"/>
      <c r="FDH287" s="53"/>
      <c r="FDI287" s="52"/>
      <c r="FDJ287" s="53"/>
      <c r="FDK287" s="52"/>
      <c r="FDL287" s="53"/>
      <c r="FDM287" s="52"/>
      <c r="FDN287" s="53"/>
      <c r="FDO287" s="52"/>
      <c r="FDP287" s="53"/>
      <c r="FDQ287" s="52"/>
      <c r="FDR287" s="53"/>
      <c r="FDS287" s="52"/>
      <c r="FDT287" s="53"/>
      <c r="FDU287" s="52"/>
      <c r="FDV287" s="53"/>
      <c r="FDW287" s="52"/>
      <c r="FDX287" s="53"/>
      <c r="FDY287" s="52"/>
      <c r="FDZ287" s="53"/>
      <c r="FEA287" s="52"/>
      <c r="FEB287" s="53"/>
      <c r="FEC287" s="52"/>
      <c r="FED287" s="53"/>
      <c r="FEE287" s="52"/>
      <c r="FEF287" s="53"/>
      <c r="FEG287" s="52"/>
      <c r="FEH287" s="53"/>
      <c r="FEI287" s="52"/>
      <c r="FEJ287" s="53"/>
      <c r="FEK287" s="52"/>
      <c r="FEL287" s="53"/>
      <c r="FEM287" s="52"/>
      <c r="FEN287" s="53"/>
      <c r="FEO287" s="52"/>
      <c r="FEP287" s="53"/>
      <c r="FEQ287" s="52"/>
      <c r="FER287" s="53"/>
      <c r="FES287" s="52"/>
      <c r="FET287" s="53"/>
      <c r="FEU287" s="52"/>
      <c r="FEV287" s="53"/>
      <c r="FEW287" s="52"/>
      <c r="FEX287" s="53"/>
      <c r="FEY287" s="52"/>
      <c r="FEZ287" s="53"/>
      <c r="FFA287" s="52"/>
      <c r="FFB287" s="53"/>
      <c r="FFC287" s="52"/>
      <c r="FFD287" s="53"/>
      <c r="FFE287" s="52"/>
      <c r="FFF287" s="53"/>
      <c r="FFG287" s="52"/>
      <c r="FFH287" s="53"/>
      <c r="FFI287" s="52"/>
      <c r="FFJ287" s="53"/>
      <c r="FFK287" s="52"/>
      <c r="FFL287" s="53"/>
      <c r="FFM287" s="52"/>
      <c r="FFN287" s="53"/>
      <c r="FFO287" s="52"/>
      <c r="FFP287" s="53"/>
      <c r="FFQ287" s="52"/>
      <c r="FFR287" s="53"/>
      <c r="FFS287" s="52"/>
      <c r="FFT287" s="53"/>
      <c r="FFU287" s="52"/>
      <c r="FFV287" s="53"/>
      <c r="FFW287" s="52"/>
      <c r="FFX287" s="53"/>
      <c r="FFY287" s="52"/>
      <c r="FFZ287" s="53"/>
      <c r="FGA287" s="52"/>
      <c r="FGB287" s="53"/>
      <c r="FGC287" s="52"/>
      <c r="FGD287" s="53"/>
      <c r="FGE287" s="52"/>
      <c r="FGF287" s="53"/>
      <c r="FGG287" s="52"/>
      <c r="FGH287" s="53"/>
      <c r="FGI287" s="52"/>
      <c r="FGJ287" s="53"/>
      <c r="FGK287" s="52"/>
      <c r="FGL287" s="53"/>
      <c r="FGM287" s="52"/>
      <c r="FGN287" s="53"/>
      <c r="FGO287" s="52"/>
      <c r="FGP287" s="53"/>
      <c r="FGQ287" s="52"/>
      <c r="FGR287" s="53"/>
      <c r="FGS287" s="52"/>
      <c r="FGT287" s="53"/>
      <c r="FGU287" s="52"/>
      <c r="FGV287" s="53"/>
      <c r="FGW287" s="52"/>
      <c r="FGX287" s="53"/>
      <c r="FGY287" s="52"/>
      <c r="FGZ287" s="53"/>
      <c r="FHA287" s="52"/>
      <c r="FHB287" s="53"/>
      <c r="FHC287" s="52"/>
      <c r="FHD287" s="53"/>
      <c r="FHE287" s="52"/>
      <c r="FHF287" s="53"/>
      <c r="FHG287" s="52"/>
      <c r="FHH287" s="53"/>
      <c r="FHI287" s="52"/>
      <c r="FHJ287" s="53"/>
      <c r="FHK287" s="52"/>
      <c r="FHL287" s="53"/>
      <c r="FHM287" s="52"/>
      <c r="FHN287" s="53"/>
      <c r="FHO287" s="52"/>
      <c r="FHP287" s="53"/>
      <c r="FHQ287" s="52"/>
      <c r="FHR287" s="53"/>
      <c r="FHS287" s="52"/>
      <c r="FHT287" s="53"/>
      <c r="FHU287" s="52"/>
      <c r="FHV287" s="53"/>
      <c r="FHW287" s="52"/>
      <c r="FHX287" s="53"/>
      <c r="FHY287" s="52"/>
      <c r="FHZ287" s="53"/>
      <c r="FIA287" s="52"/>
      <c r="FIB287" s="53"/>
      <c r="FIC287" s="52"/>
      <c r="FID287" s="53"/>
      <c r="FIE287" s="52"/>
      <c r="FIF287" s="53"/>
      <c r="FIG287" s="52"/>
      <c r="FIH287" s="53"/>
      <c r="FII287" s="52"/>
      <c r="FIJ287" s="53"/>
      <c r="FIK287" s="52"/>
      <c r="FIL287" s="53"/>
      <c r="FIM287" s="52"/>
      <c r="FIN287" s="53"/>
      <c r="FIO287" s="52"/>
      <c r="FIP287" s="53"/>
      <c r="FIQ287" s="52"/>
      <c r="FIR287" s="53"/>
      <c r="FIS287" s="52"/>
      <c r="FIT287" s="53"/>
      <c r="FIU287" s="52"/>
      <c r="FIV287" s="53"/>
      <c r="FIW287" s="52"/>
      <c r="FIX287" s="53"/>
      <c r="FIY287" s="52"/>
      <c r="FIZ287" s="53"/>
      <c r="FJA287" s="52"/>
      <c r="FJB287" s="53"/>
      <c r="FJC287" s="52"/>
      <c r="FJD287" s="53"/>
      <c r="FJE287" s="52"/>
      <c r="FJF287" s="53"/>
      <c r="FJG287" s="52"/>
      <c r="FJH287" s="53"/>
      <c r="FJI287" s="52"/>
      <c r="FJJ287" s="53"/>
      <c r="FJK287" s="52"/>
      <c r="FJL287" s="53"/>
      <c r="FJM287" s="52"/>
      <c r="FJN287" s="53"/>
      <c r="FJO287" s="52"/>
      <c r="FJP287" s="53"/>
      <c r="FJQ287" s="52"/>
      <c r="FJR287" s="53"/>
      <c r="FJS287" s="52"/>
      <c r="FJT287" s="53"/>
      <c r="FJU287" s="52"/>
      <c r="FJV287" s="53"/>
      <c r="FJW287" s="52"/>
      <c r="FJX287" s="53"/>
      <c r="FJY287" s="52"/>
      <c r="FJZ287" s="53"/>
      <c r="FKA287" s="52"/>
      <c r="FKB287" s="53"/>
      <c r="FKC287" s="52"/>
      <c r="FKD287" s="53"/>
      <c r="FKE287" s="52"/>
      <c r="FKF287" s="53"/>
      <c r="FKG287" s="52"/>
      <c r="FKH287" s="53"/>
      <c r="FKI287" s="52"/>
      <c r="FKJ287" s="53"/>
      <c r="FKK287" s="52"/>
      <c r="FKL287" s="53"/>
      <c r="FKM287" s="52"/>
      <c r="FKN287" s="53"/>
      <c r="FKO287" s="52"/>
      <c r="FKP287" s="53"/>
      <c r="FKQ287" s="52"/>
      <c r="FKR287" s="53"/>
      <c r="FKS287" s="52"/>
      <c r="FKT287" s="53"/>
      <c r="FKU287" s="52"/>
      <c r="FKV287" s="53"/>
      <c r="FKW287" s="52"/>
      <c r="FKX287" s="53"/>
      <c r="FKY287" s="52"/>
      <c r="FKZ287" s="53"/>
      <c r="FLA287" s="52"/>
      <c r="FLB287" s="53"/>
      <c r="FLC287" s="52"/>
      <c r="FLD287" s="53"/>
      <c r="FLE287" s="52"/>
      <c r="FLF287" s="53"/>
      <c r="FLG287" s="52"/>
      <c r="FLH287" s="53"/>
      <c r="FLI287" s="52"/>
      <c r="FLJ287" s="53"/>
      <c r="FLK287" s="52"/>
      <c r="FLL287" s="53"/>
      <c r="FLM287" s="52"/>
      <c r="FLN287" s="53"/>
      <c r="FLO287" s="52"/>
      <c r="FLP287" s="53"/>
      <c r="FLQ287" s="52"/>
      <c r="FLR287" s="53"/>
      <c r="FLS287" s="52"/>
      <c r="FLT287" s="53"/>
      <c r="FLU287" s="52"/>
      <c r="FLV287" s="53"/>
      <c r="FLW287" s="52"/>
      <c r="FLX287" s="53"/>
      <c r="FLY287" s="52"/>
      <c r="FLZ287" s="53"/>
      <c r="FMA287" s="52"/>
      <c r="FMB287" s="53"/>
      <c r="FMC287" s="52"/>
      <c r="FMD287" s="53"/>
      <c r="FME287" s="52"/>
      <c r="FMF287" s="53"/>
      <c r="FMG287" s="52"/>
      <c r="FMH287" s="53"/>
      <c r="FMI287" s="52"/>
      <c r="FMJ287" s="53"/>
      <c r="FMK287" s="52"/>
      <c r="FML287" s="53"/>
      <c r="FMM287" s="52"/>
      <c r="FMN287" s="53"/>
      <c r="FMO287" s="52"/>
      <c r="FMP287" s="53"/>
      <c r="FMQ287" s="52"/>
      <c r="FMR287" s="53"/>
      <c r="FMS287" s="52"/>
      <c r="FMT287" s="53"/>
      <c r="FMU287" s="52"/>
      <c r="FMV287" s="53"/>
      <c r="FMW287" s="52"/>
      <c r="FMX287" s="53"/>
      <c r="FMY287" s="52"/>
      <c r="FMZ287" s="53"/>
      <c r="FNA287" s="52"/>
      <c r="FNB287" s="53"/>
      <c r="FNC287" s="52"/>
      <c r="FND287" s="53"/>
      <c r="FNE287" s="52"/>
      <c r="FNF287" s="53"/>
      <c r="FNG287" s="52"/>
      <c r="FNH287" s="53"/>
      <c r="FNI287" s="52"/>
      <c r="FNJ287" s="53"/>
      <c r="FNK287" s="52"/>
      <c r="FNL287" s="53"/>
      <c r="FNM287" s="52"/>
      <c r="FNN287" s="53"/>
      <c r="FNO287" s="52"/>
      <c r="FNP287" s="53"/>
      <c r="FNQ287" s="52"/>
      <c r="FNR287" s="53"/>
      <c r="FNS287" s="52"/>
      <c r="FNT287" s="53"/>
      <c r="FNU287" s="52"/>
      <c r="FNV287" s="53"/>
      <c r="FNW287" s="52"/>
      <c r="FNX287" s="53"/>
      <c r="FNY287" s="52"/>
      <c r="FNZ287" s="53"/>
      <c r="FOA287" s="52"/>
      <c r="FOB287" s="53"/>
      <c r="FOC287" s="52"/>
      <c r="FOD287" s="53"/>
      <c r="FOE287" s="52"/>
      <c r="FOF287" s="53"/>
      <c r="FOG287" s="52"/>
      <c r="FOH287" s="53"/>
      <c r="FOI287" s="52"/>
      <c r="FOJ287" s="53"/>
      <c r="FOK287" s="52"/>
      <c r="FOL287" s="53"/>
      <c r="FOM287" s="52"/>
      <c r="FON287" s="53"/>
      <c r="FOO287" s="52"/>
      <c r="FOP287" s="53"/>
      <c r="FOQ287" s="52"/>
      <c r="FOR287" s="53"/>
      <c r="FOS287" s="52"/>
      <c r="FOT287" s="53"/>
      <c r="FOU287" s="52"/>
      <c r="FOV287" s="53"/>
      <c r="FOW287" s="52"/>
      <c r="FOX287" s="53"/>
      <c r="FOY287" s="52"/>
      <c r="FOZ287" s="53"/>
      <c r="FPA287" s="52"/>
      <c r="FPB287" s="53"/>
      <c r="FPC287" s="52"/>
      <c r="FPD287" s="53"/>
      <c r="FPE287" s="52"/>
      <c r="FPF287" s="53"/>
      <c r="FPG287" s="52"/>
      <c r="FPH287" s="53"/>
      <c r="FPI287" s="52"/>
      <c r="FPJ287" s="53"/>
      <c r="FPK287" s="52"/>
      <c r="FPL287" s="53"/>
      <c r="FPM287" s="52"/>
      <c r="FPN287" s="53"/>
      <c r="FPO287" s="52"/>
      <c r="FPP287" s="53"/>
      <c r="FPQ287" s="52"/>
      <c r="FPR287" s="53"/>
      <c r="FPS287" s="52"/>
      <c r="FPT287" s="53"/>
      <c r="FPU287" s="52"/>
      <c r="FPV287" s="53"/>
      <c r="FPW287" s="52"/>
      <c r="FPX287" s="53"/>
      <c r="FPY287" s="52"/>
      <c r="FPZ287" s="53"/>
      <c r="FQA287" s="52"/>
      <c r="FQB287" s="53"/>
      <c r="FQC287" s="52"/>
      <c r="FQD287" s="53"/>
      <c r="FQE287" s="52"/>
      <c r="FQF287" s="53"/>
      <c r="FQG287" s="52"/>
      <c r="FQH287" s="53"/>
      <c r="FQI287" s="52"/>
      <c r="FQJ287" s="53"/>
      <c r="FQK287" s="52"/>
      <c r="FQL287" s="53"/>
      <c r="FQM287" s="52"/>
      <c r="FQN287" s="53"/>
      <c r="FQO287" s="52"/>
      <c r="FQP287" s="53"/>
      <c r="FQQ287" s="52"/>
      <c r="FQR287" s="53"/>
      <c r="FQS287" s="52"/>
      <c r="FQT287" s="53"/>
      <c r="FQU287" s="52"/>
      <c r="FQV287" s="53"/>
      <c r="FQW287" s="52"/>
      <c r="FQX287" s="53"/>
      <c r="FQY287" s="52"/>
      <c r="FQZ287" s="53"/>
      <c r="FRA287" s="52"/>
      <c r="FRB287" s="53"/>
      <c r="FRC287" s="52"/>
      <c r="FRD287" s="53"/>
      <c r="FRE287" s="52"/>
      <c r="FRF287" s="53"/>
      <c r="FRG287" s="52"/>
      <c r="FRH287" s="53"/>
      <c r="FRI287" s="52"/>
      <c r="FRJ287" s="53"/>
      <c r="FRK287" s="52"/>
      <c r="FRL287" s="53"/>
      <c r="FRM287" s="52"/>
      <c r="FRN287" s="53"/>
      <c r="FRO287" s="52"/>
      <c r="FRP287" s="53"/>
      <c r="FRQ287" s="52"/>
      <c r="FRR287" s="53"/>
      <c r="FRS287" s="52"/>
      <c r="FRT287" s="53"/>
      <c r="FRU287" s="52"/>
      <c r="FRV287" s="53"/>
      <c r="FRW287" s="52"/>
      <c r="FRX287" s="53"/>
      <c r="FRY287" s="52"/>
      <c r="FRZ287" s="53"/>
      <c r="FSA287" s="52"/>
      <c r="FSB287" s="53"/>
      <c r="FSC287" s="52"/>
      <c r="FSD287" s="53"/>
      <c r="FSE287" s="52"/>
      <c r="FSF287" s="53"/>
      <c r="FSG287" s="52"/>
      <c r="FSH287" s="53"/>
      <c r="FSI287" s="52"/>
      <c r="FSJ287" s="53"/>
      <c r="FSK287" s="52"/>
      <c r="FSL287" s="53"/>
      <c r="FSM287" s="52"/>
      <c r="FSN287" s="53"/>
      <c r="FSO287" s="52"/>
      <c r="FSP287" s="53"/>
      <c r="FSQ287" s="52"/>
      <c r="FSR287" s="53"/>
      <c r="FSS287" s="52"/>
      <c r="FST287" s="53"/>
      <c r="FSU287" s="52"/>
      <c r="FSV287" s="53"/>
      <c r="FSW287" s="52"/>
      <c r="FSX287" s="53"/>
      <c r="FSY287" s="52"/>
      <c r="FSZ287" s="53"/>
      <c r="FTA287" s="52"/>
      <c r="FTB287" s="53"/>
      <c r="FTC287" s="52"/>
      <c r="FTD287" s="53"/>
      <c r="FTE287" s="52"/>
      <c r="FTF287" s="53"/>
      <c r="FTG287" s="52"/>
      <c r="FTH287" s="53"/>
      <c r="FTI287" s="52"/>
      <c r="FTJ287" s="53"/>
      <c r="FTK287" s="52"/>
      <c r="FTL287" s="53"/>
      <c r="FTM287" s="52"/>
      <c r="FTN287" s="53"/>
      <c r="FTO287" s="52"/>
      <c r="FTP287" s="53"/>
      <c r="FTQ287" s="52"/>
      <c r="FTR287" s="53"/>
      <c r="FTS287" s="52"/>
      <c r="FTT287" s="53"/>
      <c r="FTU287" s="52"/>
      <c r="FTV287" s="53"/>
      <c r="FTW287" s="52"/>
      <c r="FTX287" s="53"/>
      <c r="FTY287" s="52"/>
      <c r="FTZ287" s="53"/>
      <c r="FUA287" s="52"/>
      <c r="FUB287" s="53"/>
      <c r="FUC287" s="52"/>
      <c r="FUD287" s="53"/>
      <c r="FUE287" s="52"/>
      <c r="FUF287" s="53"/>
      <c r="FUG287" s="52"/>
      <c r="FUH287" s="53"/>
      <c r="FUI287" s="52"/>
      <c r="FUJ287" s="53"/>
      <c r="FUK287" s="52"/>
      <c r="FUL287" s="53"/>
      <c r="FUM287" s="52"/>
      <c r="FUN287" s="53"/>
      <c r="FUO287" s="52"/>
      <c r="FUP287" s="53"/>
      <c r="FUQ287" s="52"/>
      <c r="FUR287" s="53"/>
      <c r="FUS287" s="52"/>
      <c r="FUT287" s="53"/>
      <c r="FUU287" s="52"/>
      <c r="FUV287" s="53"/>
      <c r="FUW287" s="52"/>
      <c r="FUX287" s="53"/>
      <c r="FUY287" s="52"/>
      <c r="FUZ287" s="53"/>
      <c r="FVA287" s="52"/>
      <c r="FVB287" s="53"/>
      <c r="FVC287" s="52"/>
      <c r="FVD287" s="53"/>
      <c r="FVE287" s="52"/>
      <c r="FVF287" s="53"/>
      <c r="FVG287" s="52"/>
      <c r="FVH287" s="53"/>
      <c r="FVI287" s="52"/>
      <c r="FVJ287" s="53"/>
      <c r="FVK287" s="52"/>
      <c r="FVL287" s="53"/>
      <c r="FVM287" s="52"/>
      <c r="FVN287" s="53"/>
      <c r="FVO287" s="52"/>
      <c r="FVP287" s="53"/>
      <c r="FVQ287" s="52"/>
      <c r="FVR287" s="53"/>
      <c r="FVS287" s="52"/>
      <c r="FVT287" s="53"/>
      <c r="FVU287" s="52"/>
      <c r="FVV287" s="53"/>
      <c r="FVW287" s="52"/>
      <c r="FVX287" s="53"/>
      <c r="FVY287" s="52"/>
      <c r="FVZ287" s="53"/>
      <c r="FWA287" s="52"/>
      <c r="FWB287" s="53"/>
      <c r="FWC287" s="52"/>
      <c r="FWD287" s="53"/>
      <c r="FWE287" s="52"/>
      <c r="FWF287" s="53"/>
      <c r="FWG287" s="52"/>
      <c r="FWH287" s="53"/>
      <c r="FWI287" s="52"/>
      <c r="FWJ287" s="53"/>
      <c r="FWK287" s="52"/>
      <c r="FWL287" s="53"/>
      <c r="FWM287" s="52"/>
      <c r="FWN287" s="53"/>
      <c r="FWO287" s="52"/>
      <c r="FWP287" s="53"/>
      <c r="FWQ287" s="52"/>
      <c r="FWR287" s="53"/>
      <c r="FWS287" s="52"/>
      <c r="FWT287" s="53"/>
      <c r="FWU287" s="52"/>
      <c r="FWV287" s="53"/>
      <c r="FWW287" s="52"/>
      <c r="FWX287" s="53"/>
      <c r="FWY287" s="52"/>
      <c r="FWZ287" s="53"/>
      <c r="FXA287" s="52"/>
      <c r="FXB287" s="53"/>
      <c r="FXC287" s="52"/>
      <c r="FXD287" s="53"/>
      <c r="FXE287" s="52"/>
      <c r="FXF287" s="53"/>
      <c r="FXG287" s="52"/>
      <c r="FXH287" s="53"/>
      <c r="FXI287" s="52"/>
      <c r="FXJ287" s="53"/>
      <c r="FXK287" s="52"/>
      <c r="FXL287" s="53"/>
      <c r="FXM287" s="52"/>
      <c r="FXN287" s="53"/>
      <c r="FXO287" s="52"/>
      <c r="FXP287" s="53"/>
      <c r="FXQ287" s="52"/>
      <c r="FXR287" s="53"/>
      <c r="FXS287" s="52"/>
      <c r="FXT287" s="53"/>
      <c r="FXU287" s="52"/>
      <c r="FXV287" s="53"/>
      <c r="FXW287" s="52"/>
      <c r="FXX287" s="53"/>
      <c r="FXY287" s="52"/>
      <c r="FXZ287" s="53"/>
      <c r="FYA287" s="52"/>
      <c r="FYB287" s="53"/>
      <c r="FYC287" s="52"/>
      <c r="FYD287" s="53"/>
      <c r="FYE287" s="52"/>
      <c r="FYF287" s="53"/>
      <c r="FYG287" s="52"/>
      <c r="FYH287" s="53"/>
      <c r="FYI287" s="52"/>
      <c r="FYJ287" s="53"/>
      <c r="FYK287" s="52"/>
      <c r="FYL287" s="53"/>
      <c r="FYM287" s="52"/>
      <c r="FYN287" s="53"/>
      <c r="FYO287" s="52"/>
      <c r="FYP287" s="53"/>
      <c r="FYQ287" s="52"/>
      <c r="FYR287" s="53"/>
      <c r="FYS287" s="52"/>
      <c r="FYT287" s="53"/>
      <c r="FYU287" s="52"/>
      <c r="FYV287" s="53"/>
      <c r="FYW287" s="52"/>
      <c r="FYX287" s="53"/>
      <c r="FYY287" s="52"/>
      <c r="FYZ287" s="53"/>
      <c r="FZA287" s="52"/>
      <c r="FZB287" s="53"/>
      <c r="FZC287" s="52"/>
      <c r="FZD287" s="53"/>
      <c r="FZE287" s="52"/>
      <c r="FZF287" s="53"/>
      <c r="FZG287" s="52"/>
      <c r="FZH287" s="53"/>
      <c r="FZI287" s="52"/>
      <c r="FZJ287" s="53"/>
      <c r="FZK287" s="52"/>
      <c r="FZL287" s="53"/>
      <c r="FZM287" s="52"/>
      <c r="FZN287" s="53"/>
      <c r="FZO287" s="52"/>
      <c r="FZP287" s="53"/>
      <c r="FZQ287" s="52"/>
      <c r="FZR287" s="53"/>
      <c r="FZS287" s="52"/>
      <c r="FZT287" s="53"/>
      <c r="FZU287" s="52"/>
      <c r="FZV287" s="53"/>
      <c r="FZW287" s="52"/>
      <c r="FZX287" s="53"/>
      <c r="FZY287" s="52"/>
      <c r="FZZ287" s="53"/>
      <c r="GAA287" s="52"/>
      <c r="GAB287" s="53"/>
      <c r="GAC287" s="52"/>
      <c r="GAD287" s="53"/>
      <c r="GAE287" s="52"/>
      <c r="GAF287" s="53"/>
      <c r="GAG287" s="52"/>
      <c r="GAH287" s="53"/>
      <c r="GAI287" s="52"/>
      <c r="GAJ287" s="53"/>
      <c r="GAK287" s="52"/>
      <c r="GAL287" s="53"/>
      <c r="GAM287" s="52"/>
      <c r="GAN287" s="53"/>
      <c r="GAO287" s="52"/>
      <c r="GAP287" s="53"/>
      <c r="GAQ287" s="52"/>
      <c r="GAR287" s="53"/>
      <c r="GAS287" s="52"/>
      <c r="GAT287" s="53"/>
      <c r="GAU287" s="52"/>
      <c r="GAV287" s="53"/>
      <c r="GAW287" s="52"/>
      <c r="GAX287" s="53"/>
      <c r="GAY287" s="52"/>
      <c r="GAZ287" s="53"/>
      <c r="GBA287" s="52"/>
      <c r="GBB287" s="53"/>
      <c r="GBC287" s="52"/>
      <c r="GBD287" s="53"/>
      <c r="GBE287" s="52"/>
      <c r="GBF287" s="53"/>
      <c r="GBG287" s="52"/>
      <c r="GBH287" s="53"/>
      <c r="GBI287" s="52"/>
      <c r="GBJ287" s="53"/>
      <c r="GBK287" s="52"/>
      <c r="GBL287" s="53"/>
      <c r="GBM287" s="52"/>
      <c r="GBN287" s="53"/>
      <c r="GBO287" s="52"/>
      <c r="GBP287" s="53"/>
      <c r="GBQ287" s="52"/>
      <c r="GBR287" s="53"/>
      <c r="GBS287" s="52"/>
      <c r="GBT287" s="53"/>
      <c r="GBU287" s="52"/>
      <c r="GBV287" s="53"/>
      <c r="GBW287" s="52"/>
      <c r="GBX287" s="53"/>
      <c r="GBY287" s="52"/>
      <c r="GBZ287" s="53"/>
      <c r="GCA287" s="52"/>
      <c r="GCB287" s="53"/>
      <c r="GCC287" s="52"/>
      <c r="GCD287" s="53"/>
      <c r="GCE287" s="52"/>
      <c r="GCF287" s="53"/>
      <c r="GCG287" s="52"/>
      <c r="GCH287" s="53"/>
      <c r="GCI287" s="52"/>
      <c r="GCJ287" s="53"/>
      <c r="GCK287" s="52"/>
      <c r="GCL287" s="53"/>
      <c r="GCM287" s="52"/>
      <c r="GCN287" s="53"/>
      <c r="GCO287" s="52"/>
      <c r="GCP287" s="53"/>
      <c r="GCQ287" s="52"/>
      <c r="GCR287" s="53"/>
      <c r="GCS287" s="52"/>
      <c r="GCT287" s="53"/>
      <c r="GCU287" s="52"/>
      <c r="GCV287" s="53"/>
      <c r="GCW287" s="52"/>
      <c r="GCX287" s="53"/>
      <c r="GCY287" s="52"/>
      <c r="GCZ287" s="53"/>
      <c r="GDA287" s="52"/>
      <c r="GDB287" s="53"/>
      <c r="GDC287" s="52"/>
      <c r="GDD287" s="53"/>
      <c r="GDE287" s="52"/>
      <c r="GDF287" s="53"/>
      <c r="GDG287" s="52"/>
      <c r="GDH287" s="53"/>
      <c r="GDI287" s="52"/>
      <c r="GDJ287" s="53"/>
      <c r="GDK287" s="52"/>
      <c r="GDL287" s="53"/>
      <c r="GDM287" s="52"/>
      <c r="GDN287" s="53"/>
      <c r="GDO287" s="52"/>
      <c r="GDP287" s="53"/>
      <c r="GDQ287" s="52"/>
      <c r="GDR287" s="53"/>
      <c r="GDS287" s="52"/>
      <c r="GDT287" s="53"/>
      <c r="GDU287" s="52"/>
      <c r="GDV287" s="53"/>
      <c r="GDW287" s="52"/>
      <c r="GDX287" s="53"/>
      <c r="GDY287" s="52"/>
      <c r="GDZ287" s="53"/>
      <c r="GEA287" s="52"/>
      <c r="GEB287" s="53"/>
      <c r="GEC287" s="52"/>
      <c r="GED287" s="53"/>
      <c r="GEE287" s="52"/>
      <c r="GEF287" s="53"/>
      <c r="GEG287" s="52"/>
      <c r="GEH287" s="53"/>
      <c r="GEI287" s="52"/>
      <c r="GEJ287" s="53"/>
      <c r="GEK287" s="52"/>
      <c r="GEL287" s="53"/>
      <c r="GEM287" s="52"/>
      <c r="GEN287" s="53"/>
      <c r="GEO287" s="52"/>
      <c r="GEP287" s="53"/>
      <c r="GEQ287" s="52"/>
      <c r="GER287" s="53"/>
      <c r="GES287" s="52"/>
      <c r="GET287" s="53"/>
      <c r="GEU287" s="52"/>
      <c r="GEV287" s="53"/>
      <c r="GEW287" s="52"/>
      <c r="GEX287" s="53"/>
      <c r="GEY287" s="52"/>
      <c r="GEZ287" s="53"/>
      <c r="GFA287" s="52"/>
      <c r="GFB287" s="53"/>
      <c r="GFC287" s="52"/>
      <c r="GFD287" s="53"/>
      <c r="GFE287" s="52"/>
      <c r="GFF287" s="53"/>
      <c r="GFG287" s="52"/>
      <c r="GFH287" s="53"/>
      <c r="GFI287" s="52"/>
      <c r="GFJ287" s="53"/>
      <c r="GFK287" s="52"/>
      <c r="GFL287" s="53"/>
      <c r="GFM287" s="52"/>
      <c r="GFN287" s="53"/>
      <c r="GFO287" s="52"/>
      <c r="GFP287" s="53"/>
      <c r="GFQ287" s="52"/>
      <c r="GFR287" s="53"/>
      <c r="GFS287" s="52"/>
      <c r="GFT287" s="53"/>
      <c r="GFU287" s="52"/>
      <c r="GFV287" s="53"/>
      <c r="GFW287" s="52"/>
      <c r="GFX287" s="53"/>
      <c r="GFY287" s="52"/>
      <c r="GFZ287" s="53"/>
      <c r="GGA287" s="52"/>
      <c r="GGB287" s="53"/>
      <c r="GGC287" s="52"/>
      <c r="GGD287" s="53"/>
      <c r="GGE287" s="52"/>
      <c r="GGF287" s="53"/>
      <c r="GGG287" s="52"/>
      <c r="GGH287" s="53"/>
      <c r="GGI287" s="52"/>
      <c r="GGJ287" s="53"/>
      <c r="GGK287" s="52"/>
      <c r="GGL287" s="53"/>
      <c r="GGM287" s="52"/>
      <c r="GGN287" s="53"/>
      <c r="GGO287" s="52"/>
      <c r="GGP287" s="53"/>
      <c r="GGQ287" s="52"/>
      <c r="GGR287" s="53"/>
      <c r="GGS287" s="52"/>
      <c r="GGT287" s="53"/>
      <c r="GGU287" s="52"/>
      <c r="GGV287" s="53"/>
      <c r="GGW287" s="52"/>
      <c r="GGX287" s="53"/>
      <c r="GGY287" s="52"/>
      <c r="GGZ287" s="53"/>
      <c r="GHA287" s="52"/>
      <c r="GHB287" s="53"/>
      <c r="GHC287" s="52"/>
      <c r="GHD287" s="53"/>
      <c r="GHE287" s="52"/>
      <c r="GHF287" s="53"/>
      <c r="GHG287" s="52"/>
      <c r="GHH287" s="53"/>
      <c r="GHI287" s="52"/>
      <c r="GHJ287" s="53"/>
      <c r="GHK287" s="52"/>
      <c r="GHL287" s="53"/>
      <c r="GHM287" s="52"/>
      <c r="GHN287" s="53"/>
      <c r="GHO287" s="52"/>
      <c r="GHP287" s="53"/>
      <c r="GHQ287" s="52"/>
      <c r="GHR287" s="53"/>
      <c r="GHS287" s="52"/>
      <c r="GHT287" s="53"/>
      <c r="GHU287" s="52"/>
      <c r="GHV287" s="53"/>
      <c r="GHW287" s="52"/>
      <c r="GHX287" s="53"/>
      <c r="GHY287" s="52"/>
      <c r="GHZ287" s="53"/>
      <c r="GIA287" s="52"/>
      <c r="GIB287" s="53"/>
      <c r="GIC287" s="52"/>
      <c r="GID287" s="53"/>
      <c r="GIE287" s="52"/>
      <c r="GIF287" s="53"/>
      <c r="GIG287" s="52"/>
      <c r="GIH287" s="53"/>
      <c r="GII287" s="52"/>
      <c r="GIJ287" s="53"/>
      <c r="GIK287" s="52"/>
      <c r="GIL287" s="53"/>
      <c r="GIM287" s="52"/>
      <c r="GIN287" s="53"/>
      <c r="GIO287" s="52"/>
      <c r="GIP287" s="53"/>
      <c r="GIQ287" s="52"/>
      <c r="GIR287" s="53"/>
      <c r="GIS287" s="52"/>
      <c r="GIT287" s="53"/>
      <c r="GIU287" s="52"/>
      <c r="GIV287" s="53"/>
      <c r="GIW287" s="52"/>
      <c r="GIX287" s="53"/>
      <c r="GIY287" s="52"/>
      <c r="GIZ287" s="53"/>
      <c r="GJA287" s="52"/>
      <c r="GJB287" s="53"/>
      <c r="GJC287" s="52"/>
      <c r="GJD287" s="53"/>
      <c r="GJE287" s="52"/>
      <c r="GJF287" s="53"/>
      <c r="GJG287" s="52"/>
      <c r="GJH287" s="53"/>
      <c r="GJI287" s="52"/>
      <c r="GJJ287" s="53"/>
      <c r="GJK287" s="52"/>
      <c r="GJL287" s="53"/>
      <c r="GJM287" s="52"/>
      <c r="GJN287" s="53"/>
      <c r="GJO287" s="52"/>
      <c r="GJP287" s="53"/>
      <c r="GJQ287" s="52"/>
      <c r="GJR287" s="53"/>
      <c r="GJS287" s="52"/>
      <c r="GJT287" s="53"/>
      <c r="GJU287" s="52"/>
      <c r="GJV287" s="53"/>
      <c r="GJW287" s="52"/>
      <c r="GJX287" s="53"/>
      <c r="GJY287" s="52"/>
      <c r="GJZ287" s="53"/>
      <c r="GKA287" s="52"/>
      <c r="GKB287" s="53"/>
      <c r="GKC287" s="52"/>
      <c r="GKD287" s="53"/>
      <c r="GKE287" s="52"/>
      <c r="GKF287" s="53"/>
      <c r="GKG287" s="52"/>
      <c r="GKH287" s="53"/>
      <c r="GKI287" s="52"/>
      <c r="GKJ287" s="53"/>
      <c r="GKK287" s="52"/>
      <c r="GKL287" s="53"/>
      <c r="GKM287" s="52"/>
      <c r="GKN287" s="53"/>
      <c r="GKO287" s="52"/>
      <c r="GKP287" s="53"/>
      <c r="GKQ287" s="52"/>
      <c r="GKR287" s="53"/>
      <c r="GKS287" s="52"/>
      <c r="GKT287" s="53"/>
      <c r="GKU287" s="52"/>
      <c r="GKV287" s="53"/>
      <c r="GKW287" s="52"/>
      <c r="GKX287" s="53"/>
      <c r="GKY287" s="52"/>
      <c r="GKZ287" s="53"/>
      <c r="GLA287" s="52"/>
      <c r="GLB287" s="53"/>
      <c r="GLC287" s="52"/>
      <c r="GLD287" s="53"/>
      <c r="GLE287" s="52"/>
      <c r="GLF287" s="53"/>
      <c r="GLG287" s="52"/>
      <c r="GLH287" s="53"/>
      <c r="GLI287" s="52"/>
      <c r="GLJ287" s="53"/>
      <c r="GLK287" s="52"/>
      <c r="GLL287" s="53"/>
      <c r="GLM287" s="52"/>
      <c r="GLN287" s="53"/>
      <c r="GLO287" s="52"/>
      <c r="GLP287" s="53"/>
      <c r="GLQ287" s="52"/>
      <c r="GLR287" s="53"/>
      <c r="GLS287" s="52"/>
      <c r="GLT287" s="53"/>
      <c r="GLU287" s="52"/>
      <c r="GLV287" s="53"/>
      <c r="GLW287" s="52"/>
      <c r="GLX287" s="53"/>
      <c r="GLY287" s="52"/>
      <c r="GLZ287" s="53"/>
      <c r="GMA287" s="52"/>
      <c r="GMB287" s="53"/>
      <c r="GMC287" s="52"/>
      <c r="GMD287" s="53"/>
      <c r="GME287" s="52"/>
      <c r="GMF287" s="53"/>
      <c r="GMG287" s="52"/>
      <c r="GMH287" s="53"/>
      <c r="GMI287" s="52"/>
      <c r="GMJ287" s="53"/>
      <c r="GMK287" s="52"/>
      <c r="GML287" s="53"/>
      <c r="GMM287" s="52"/>
      <c r="GMN287" s="53"/>
      <c r="GMO287" s="52"/>
      <c r="GMP287" s="53"/>
      <c r="GMQ287" s="52"/>
      <c r="GMR287" s="53"/>
      <c r="GMS287" s="52"/>
      <c r="GMT287" s="53"/>
      <c r="GMU287" s="52"/>
      <c r="GMV287" s="53"/>
      <c r="GMW287" s="52"/>
      <c r="GMX287" s="53"/>
      <c r="GMY287" s="52"/>
      <c r="GMZ287" s="53"/>
      <c r="GNA287" s="52"/>
      <c r="GNB287" s="53"/>
      <c r="GNC287" s="52"/>
      <c r="GND287" s="53"/>
      <c r="GNE287" s="52"/>
      <c r="GNF287" s="53"/>
      <c r="GNG287" s="52"/>
      <c r="GNH287" s="53"/>
      <c r="GNI287" s="52"/>
      <c r="GNJ287" s="53"/>
      <c r="GNK287" s="52"/>
      <c r="GNL287" s="53"/>
      <c r="GNM287" s="52"/>
      <c r="GNN287" s="53"/>
      <c r="GNO287" s="52"/>
      <c r="GNP287" s="53"/>
      <c r="GNQ287" s="52"/>
      <c r="GNR287" s="53"/>
      <c r="GNS287" s="52"/>
      <c r="GNT287" s="53"/>
      <c r="GNU287" s="52"/>
      <c r="GNV287" s="53"/>
      <c r="GNW287" s="52"/>
      <c r="GNX287" s="53"/>
      <c r="GNY287" s="52"/>
      <c r="GNZ287" s="53"/>
      <c r="GOA287" s="52"/>
      <c r="GOB287" s="53"/>
      <c r="GOC287" s="52"/>
      <c r="GOD287" s="53"/>
      <c r="GOE287" s="52"/>
      <c r="GOF287" s="53"/>
      <c r="GOG287" s="52"/>
      <c r="GOH287" s="53"/>
      <c r="GOI287" s="52"/>
      <c r="GOJ287" s="53"/>
      <c r="GOK287" s="52"/>
      <c r="GOL287" s="53"/>
      <c r="GOM287" s="52"/>
      <c r="GON287" s="53"/>
      <c r="GOO287" s="52"/>
      <c r="GOP287" s="53"/>
      <c r="GOQ287" s="52"/>
      <c r="GOR287" s="53"/>
      <c r="GOS287" s="52"/>
      <c r="GOT287" s="53"/>
      <c r="GOU287" s="52"/>
      <c r="GOV287" s="53"/>
      <c r="GOW287" s="52"/>
      <c r="GOX287" s="53"/>
      <c r="GOY287" s="52"/>
      <c r="GOZ287" s="53"/>
      <c r="GPA287" s="52"/>
      <c r="GPB287" s="53"/>
      <c r="GPC287" s="52"/>
      <c r="GPD287" s="53"/>
      <c r="GPE287" s="52"/>
      <c r="GPF287" s="53"/>
      <c r="GPG287" s="52"/>
      <c r="GPH287" s="53"/>
      <c r="GPI287" s="52"/>
      <c r="GPJ287" s="53"/>
      <c r="GPK287" s="52"/>
      <c r="GPL287" s="53"/>
      <c r="GPM287" s="52"/>
      <c r="GPN287" s="53"/>
      <c r="GPO287" s="52"/>
      <c r="GPP287" s="53"/>
      <c r="GPQ287" s="52"/>
      <c r="GPR287" s="53"/>
      <c r="GPS287" s="52"/>
      <c r="GPT287" s="53"/>
      <c r="GPU287" s="52"/>
      <c r="GPV287" s="53"/>
      <c r="GPW287" s="52"/>
      <c r="GPX287" s="53"/>
      <c r="GPY287" s="52"/>
      <c r="GPZ287" s="53"/>
      <c r="GQA287" s="52"/>
      <c r="GQB287" s="53"/>
      <c r="GQC287" s="52"/>
      <c r="GQD287" s="53"/>
      <c r="GQE287" s="52"/>
      <c r="GQF287" s="53"/>
      <c r="GQG287" s="52"/>
      <c r="GQH287" s="53"/>
      <c r="GQI287" s="52"/>
      <c r="GQJ287" s="53"/>
      <c r="GQK287" s="52"/>
      <c r="GQL287" s="53"/>
      <c r="GQM287" s="52"/>
      <c r="GQN287" s="53"/>
      <c r="GQO287" s="52"/>
      <c r="GQP287" s="53"/>
      <c r="GQQ287" s="52"/>
      <c r="GQR287" s="53"/>
      <c r="GQS287" s="52"/>
      <c r="GQT287" s="53"/>
      <c r="GQU287" s="52"/>
      <c r="GQV287" s="53"/>
      <c r="GQW287" s="52"/>
      <c r="GQX287" s="53"/>
      <c r="GQY287" s="52"/>
      <c r="GQZ287" s="53"/>
      <c r="GRA287" s="52"/>
      <c r="GRB287" s="53"/>
      <c r="GRC287" s="52"/>
      <c r="GRD287" s="53"/>
      <c r="GRE287" s="52"/>
      <c r="GRF287" s="53"/>
      <c r="GRG287" s="52"/>
      <c r="GRH287" s="53"/>
      <c r="GRI287" s="52"/>
      <c r="GRJ287" s="53"/>
      <c r="GRK287" s="52"/>
      <c r="GRL287" s="53"/>
      <c r="GRM287" s="52"/>
      <c r="GRN287" s="53"/>
      <c r="GRO287" s="52"/>
      <c r="GRP287" s="53"/>
      <c r="GRQ287" s="52"/>
      <c r="GRR287" s="53"/>
      <c r="GRS287" s="52"/>
      <c r="GRT287" s="53"/>
      <c r="GRU287" s="52"/>
      <c r="GRV287" s="53"/>
      <c r="GRW287" s="52"/>
      <c r="GRX287" s="53"/>
      <c r="GRY287" s="52"/>
      <c r="GRZ287" s="53"/>
      <c r="GSA287" s="52"/>
      <c r="GSB287" s="53"/>
      <c r="GSC287" s="52"/>
      <c r="GSD287" s="53"/>
      <c r="GSE287" s="52"/>
      <c r="GSF287" s="53"/>
      <c r="GSG287" s="52"/>
      <c r="GSH287" s="53"/>
      <c r="GSI287" s="52"/>
      <c r="GSJ287" s="53"/>
      <c r="GSK287" s="52"/>
      <c r="GSL287" s="53"/>
      <c r="GSM287" s="52"/>
      <c r="GSN287" s="53"/>
      <c r="GSO287" s="52"/>
      <c r="GSP287" s="53"/>
      <c r="GSQ287" s="52"/>
      <c r="GSR287" s="53"/>
      <c r="GSS287" s="52"/>
      <c r="GST287" s="53"/>
      <c r="GSU287" s="52"/>
      <c r="GSV287" s="53"/>
      <c r="GSW287" s="52"/>
      <c r="GSX287" s="53"/>
      <c r="GSY287" s="52"/>
      <c r="GSZ287" s="53"/>
      <c r="GTA287" s="52"/>
      <c r="GTB287" s="53"/>
      <c r="GTC287" s="52"/>
      <c r="GTD287" s="53"/>
      <c r="GTE287" s="52"/>
      <c r="GTF287" s="53"/>
      <c r="GTG287" s="52"/>
      <c r="GTH287" s="53"/>
      <c r="GTI287" s="52"/>
      <c r="GTJ287" s="53"/>
      <c r="GTK287" s="52"/>
      <c r="GTL287" s="53"/>
      <c r="GTM287" s="52"/>
      <c r="GTN287" s="53"/>
      <c r="GTO287" s="52"/>
      <c r="GTP287" s="53"/>
      <c r="GTQ287" s="52"/>
      <c r="GTR287" s="53"/>
      <c r="GTS287" s="52"/>
      <c r="GTT287" s="53"/>
      <c r="GTU287" s="52"/>
      <c r="GTV287" s="53"/>
      <c r="GTW287" s="52"/>
      <c r="GTX287" s="53"/>
      <c r="GTY287" s="52"/>
      <c r="GTZ287" s="53"/>
      <c r="GUA287" s="52"/>
      <c r="GUB287" s="53"/>
      <c r="GUC287" s="52"/>
      <c r="GUD287" s="53"/>
      <c r="GUE287" s="52"/>
      <c r="GUF287" s="53"/>
      <c r="GUG287" s="52"/>
      <c r="GUH287" s="53"/>
      <c r="GUI287" s="52"/>
      <c r="GUJ287" s="53"/>
      <c r="GUK287" s="52"/>
      <c r="GUL287" s="53"/>
      <c r="GUM287" s="52"/>
      <c r="GUN287" s="53"/>
      <c r="GUO287" s="52"/>
      <c r="GUP287" s="53"/>
      <c r="GUQ287" s="52"/>
      <c r="GUR287" s="53"/>
      <c r="GUS287" s="52"/>
      <c r="GUT287" s="53"/>
      <c r="GUU287" s="52"/>
      <c r="GUV287" s="53"/>
      <c r="GUW287" s="52"/>
      <c r="GUX287" s="53"/>
      <c r="GUY287" s="52"/>
      <c r="GUZ287" s="53"/>
      <c r="GVA287" s="52"/>
      <c r="GVB287" s="53"/>
      <c r="GVC287" s="52"/>
      <c r="GVD287" s="53"/>
      <c r="GVE287" s="52"/>
      <c r="GVF287" s="53"/>
      <c r="GVG287" s="52"/>
      <c r="GVH287" s="53"/>
      <c r="GVI287" s="52"/>
      <c r="GVJ287" s="53"/>
      <c r="GVK287" s="52"/>
      <c r="GVL287" s="53"/>
      <c r="GVM287" s="52"/>
      <c r="GVN287" s="53"/>
      <c r="GVO287" s="52"/>
      <c r="GVP287" s="53"/>
      <c r="GVQ287" s="52"/>
      <c r="GVR287" s="53"/>
      <c r="GVS287" s="52"/>
      <c r="GVT287" s="53"/>
      <c r="GVU287" s="52"/>
      <c r="GVV287" s="53"/>
      <c r="GVW287" s="52"/>
      <c r="GVX287" s="53"/>
      <c r="GVY287" s="52"/>
      <c r="GVZ287" s="53"/>
      <c r="GWA287" s="52"/>
      <c r="GWB287" s="53"/>
      <c r="GWC287" s="52"/>
      <c r="GWD287" s="53"/>
      <c r="GWE287" s="52"/>
      <c r="GWF287" s="53"/>
      <c r="GWG287" s="52"/>
      <c r="GWH287" s="53"/>
      <c r="GWI287" s="52"/>
      <c r="GWJ287" s="53"/>
      <c r="GWK287" s="52"/>
      <c r="GWL287" s="53"/>
      <c r="GWM287" s="52"/>
      <c r="GWN287" s="53"/>
      <c r="GWO287" s="52"/>
      <c r="GWP287" s="53"/>
      <c r="GWQ287" s="52"/>
      <c r="GWR287" s="53"/>
      <c r="GWS287" s="52"/>
      <c r="GWT287" s="53"/>
      <c r="GWU287" s="52"/>
      <c r="GWV287" s="53"/>
      <c r="GWW287" s="52"/>
      <c r="GWX287" s="53"/>
      <c r="GWY287" s="52"/>
      <c r="GWZ287" s="53"/>
      <c r="GXA287" s="52"/>
      <c r="GXB287" s="53"/>
      <c r="GXC287" s="52"/>
      <c r="GXD287" s="53"/>
      <c r="GXE287" s="52"/>
      <c r="GXF287" s="53"/>
      <c r="GXG287" s="52"/>
      <c r="GXH287" s="53"/>
      <c r="GXI287" s="52"/>
      <c r="GXJ287" s="53"/>
      <c r="GXK287" s="52"/>
      <c r="GXL287" s="53"/>
      <c r="GXM287" s="52"/>
      <c r="GXN287" s="53"/>
      <c r="GXO287" s="52"/>
      <c r="GXP287" s="53"/>
      <c r="GXQ287" s="52"/>
      <c r="GXR287" s="53"/>
      <c r="GXS287" s="52"/>
      <c r="GXT287" s="53"/>
      <c r="GXU287" s="52"/>
      <c r="GXV287" s="53"/>
      <c r="GXW287" s="52"/>
      <c r="GXX287" s="53"/>
      <c r="GXY287" s="52"/>
      <c r="GXZ287" s="53"/>
      <c r="GYA287" s="52"/>
      <c r="GYB287" s="53"/>
      <c r="GYC287" s="52"/>
      <c r="GYD287" s="53"/>
      <c r="GYE287" s="52"/>
      <c r="GYF287" s="53"/>
      <c r="GYG287" s="52"/>
      <c r="GYH287" s="53"/>
      <c r="GYI287" s="52"/>
      <c r="GYJ287" s="53"/>
      <c r="GYK287" s="52"/>
      <c r="GYL287" s="53"/>
      <c r="GYM287" s="52"/>
      <c r="GYN287" s="53"/>
      <c r="GYO287" s="52"/>
      <c r="GYP287" s="53"/>
      <c r="GYQ287" s="52"/>
      <c r="GYR287" s="53"/>
      <c r="GYS287" s="52"/>
      <c r="GYT287" s="53"/>
      <c r="GYU287" s="52"/>
      <c r="GYV287" s="53"/>
      <c r="GYW287" s="52"/>
      <c r="GYX287" s="53"/>
      <c r="GYY287" s="52"/>
      <c r="GYZ287" s="53"/>
      <c r="GZA287" s="52"/>
      <c r="GZB287" s="53"/>
      <c r="GZC287" s="52"/>
      <c r="GZD287" s="53"/>
      <c r="GZE287" s="52"/>
      <c r="GZF287" s="53"/>
      <c r="GZG287" s="52"/>
      <c r="GZH287" s="53"/>
      <c r="GZI287" s="52"/>
      <c r="GZJ287" s="53"/>
      <c r="GZK287" s="52"/>
      <c r="GZL287" s="53"/>
      <c r="GZM287" s="52"/>
      <c r="GZN287" s="53"/>
      <c r="GZO287" s="52"/>
      <c r="GZP287" s="53"/>
      <c r="GZQ287" s="52"/>
      <c r="GZR287" s="53"/>
      <c r="GZS287" s="52"/>
      <c r="GZT287" s="53"/>
      <c r="GZU287" s="52"/>
      <c r="GZV287" s="53"/>
      <c r="GZW287" s="52"/>
      <c r="GZX287" s="53"/>
      <c r="GZY287" s="52"/>
      <c r="GZZ287" s="53"/>
      <c r="HAA287" s="52"/>
      <c r="HAB287" s="53"/>
      <c r="HAC287" s="52"/>
      <c r="HAD287" s="53"/>
      <c r="HAE287" s="52"/>
      <c r="HAF287" s="53"/>
      <c r="HAG287" s="52"/>
      <c r="HAH287" s="53"/>
      <c r="HAI287" s="52"/>
      <c r="HAJ287" s="53"/>
      <c r="HAK287" s="52"/>
      <c r="HAL287" s="53"/>
      <c r="HAM287" s="52"/>
      <c r="HAN287" s="53"/>
      <c r="HAO287" s="52"/>
      <c r="HAP287" s="53"/>
      <c r="HAQ287" s="52"/>
      <c r="HAR287" s="53"/>
      <c r="HAS287" s="52"/>
      <c r="HAT287" s="53"/>
      <c r="HAU287" s="52"/>
      <c r="HAV287" s="53"/>
      <c r="HAW287" s="52"/>
      <c r="HAX287" s="53"/>
      <c r="HAY287" s="52"/>
      <c r="HAZ287" s="53"/>
      <c r="HBA287" s="52"/>
      <c r="HBB287" s="53"/>
      <c r="HBC287" s="52"/>
      <c r="HBD287" s="53"/>
      <c r="HBE287" s="52"/>
      <c r="HBF287" s="53"/>
      <c r="HBG287" s="52"/>
      <c r="HBH287" s="53"/>
      <c r="HBI287" s="52"/>
      <c r="HBJ287" s="53"/>
      <c r="HBK287" s="52"/>
      <c r="HBL287" s="53"/>
      <c r="HBM287" s="52"/>
      <c r="HBN287" s="53"/>
      <c r="HBO287" s="52"/>
      <c r="HBP287" s="53"/>
      <c r="HBQ287" s="52"/>
      <c r="HBR287" s="53"/>
      <c r="HBS287" s="52"/>
      <c r="HBT287" s="53"/>
      <c r="HBU287" s="52"/>
      <c r="HBV287" s="53"/>
      <c r="HBW287" s="52"/>
      <c r="HBX287" s="53"/>
      <c r="HBY287" s="52"/>
      <c r="HBZ287" s="53"/>
      <c r="HCA287" s="52"/>
      <c r="HCB287" s="53"/>
      <c r="HCC287" s="52"/>
      <c r="HCD287" s="53"/>
      <c r="HCE287" s="52"/>
      <c r="HCF287" s="53"/>
      <c r="HCG287" s="52"/>
      <c r="HCH287" s="53"/>
      <c r="HCI287" s="52"/>
      <c r="HCJ287" s="53"/>
      <c r="HCK287" s="52"/>
      <c r="HCL287" s="53"/>
      <c r="HCM287" s="52"/>
      <c r="HCN287" s="53"/>
      <c r="HCO287" s="52"/>
      <c r="HCP287" s="53"/>
      <c r="HCQ287" s="52"/>
      <c r="HCR287" s="53"/>
      <c r="HCS287" s="52"/>
      <c r="HCT287" s="53"/>
      <c r="HCU287" s="52"/>
      <c r="HCV287" s="53"/>
      <c r="HCW287" s="52"/>
      <c r="HCX287" s="53"/>
      <c r="HCY287" s="52"/>
      <c r="HCZ287" s="53"/>
      <c r="HDA287" s="52"/>
      <c r="HDB287" s="53"/>
      <c r="HDC287" s="52"/>
      <c r="HDD287" s="53"/>
      <c r="HDE287" s="52"/>
      <c r="HDF287" s="53"/>
      <c r="HDG287" s="52"/>
      <c r="HDH287" s="53"/>
      <c r="HDI287" s="52"/>
      <c r="HDJ287" s="53"/>
      <c r="HDK287" s="52"/>
      <c r="HDL287" s="53"/>
      <c r="HDM287" s="52"/>
      <c r="HDN287" s="53"/>
      <c r="HDO287" s="52"/>
      <c r="HDP287" s="53"/>
      <c r="HDQ287" s="52"/>
      <c r="HDR287" s="53"/>
      <c r="HDS287" s="52"/>
      <c r="HDT287" s="53"/>
      <c r="HDU287" s="52"/>
      <c r="HDV287" s="53"/>
      <c r="HDW287" s="52"/>
      <c r="HDX287" s="53"/>
      <c r="HDY287" s="52"/>
      <c r="HDZ287" s="53"/>
      <c r="HEA287" s="52"/>
      <c r="HEB287" s="53"/>
      <c r="HEC287" s="52"/>
      <c r="HED287" s="53"/>
      <c r="HEE287" s="52"/>
      <c r="HEF287" s="53"/>
      <c r="HEG287" s="52"/>
      <c r="HEH287" s="53"/>
      <c r="HEI287" s="52"/>
      <c r="HEJ287" s="53"/>
      <c r="HEK287" s="52"/>
      <c r="HEL287" s="53"/>
      <c r="HEM287" s="52"/>
      <c r="HEN287" s="53"/>
      <c r="HEO287" s="52"/>
      <c r="HEP287" s="53"/>
      <c r="HEQ287" s="52"/>
      <c r="HER287" s="53"/>
      <c r="HES287" s="52"/>
      <c r="HET287" s="53"/>
      <c r="HEU287" s="52"/>
      <c r="HEV287" s="53"/>
      <c r="HEW287" s="52"/>
      <c r="HEX287" s="53"/>
      <c r="HEY287" s="52"/>
      <c r="HEZ287" s="53"/>
      <c r="HFA287" s="52"/>
      <c r="HFB287" s="53"/>
      <c r="HFC287" s="52"/>
      <c r="HFD287" s="53"/>
      <c r="HFE287" s="52"/>
      <c r="HFF287" s="53"/>
      <c r="HFG287" s="52"/>
      <c r="HFH287" s="53"/>
      <c r="HFI287" s="52"/>
      <c r="HFJ287" s="53"/>
      <c r="HFK287" s="52"/>
      <c r="HFL287" s="53"/>
      <c r="HFM287" s="52"/>
      <c r="HFN287" s="53"/>
      <c r="HFO287" s="52"/>
      <c r="HFP287" s="53"/>
      <c r="HFQ287" s="52"/>
      <c r="HFR287" s="53"/>
      <c r="HFS287" s="52"/>
      <c r="HFT287" s="53"/>
      <c r="HFU287" s="52"/>
      <c r="HFV287" s="53"/>
      <c r="HFW287" s="52"/>
      <c r="HFX287" s="53"/>
      <c r="HFY287" s="52"/>
      <c r="HFZ287" s="53"/>
      <c r="HGA287" s="52"/>
      <c r="HGB287" s="53"/>
      <c r="HGC287" s="52"/>
      <c r="HGD287" s="53"/>
      <c r="HGE287" s="52"/>
      <c r="HGF287" s="53"/>
      <c r="HGG287" s="52"/>
      <c r="HGH287" s="53"/>
      <c r="HGI287" s="52"/>
      <c r="HGJ287" s="53"/>
      <c r="HGK287" s="52"/>
      <c r="HGL287" s="53"/>
      <c r="HGM287" s="52"/>
      <c r="HGN287" s="53"/>
      <c r="HGO287" s="52"/>
      <c r="HGP287" s="53"/>
      <c r="HGQ287" s="52"/>
      <c r="HGR287" s="53"/>
      <c r="HGS287" s="52"/>
      <c r="HGT287" s="53"/>
      <c r="HGU287" s="52"/>
      <c r="HGV287" s="53"/>
      <c r="HGW287" s="52"/>
      <c r="HGX287" s="53"/>
      <c r="HGY287" s="52"/>
      <c r="HGZ287" s="53"/>
      <c r="HHA287" s="52"/>
      <c r="HHB287" s="53"/>
      <c r="HHC287" s="52"/>
      <c r="HHD287" s="53"/>
      <c r="HHE287" s="52"/>
      <c r="HHF287" s="53"/>
      <c r="HHG287" s="52"/>
      <c r="HHH287" s="53"/>
      <c r="HHI287" s="52"/>
      <c r="HHJ287" s="53"/>
      <c r="HHK287" s="52"/>
      <c r="HHL287" s="53"/>
      <c r="HHM287" s="52"/>
      <c r="HHN287" s="53"/>
      <c r="HHO287" s="52"/>
      <c r="HHP287" s="53"/>
      <c r="HHQ287" s="52"/>
      <c r="HHR287" s="53"/>
      <c r="HHS287" s="52"/>
      <c r="HHT287" s="53"/>
      <c r="HHU287" s="52"/>
      <c r="HHV287" s="53"/>
      <c r="HHW287" s="52"/>
      <c r="HHX287" s="53"/>
      <c r="HHY287" s="52"/>
      <c r="HHZ287" s="53"/>
      <c r="HIA287" s="52"/>
      <c r="HIB287" s="53"/>
      <c r="HIC287" s="52"/>
      <c r="HID287" s="53"/>
      <c r="HIE287" s="52"/>
      <c r="HIF287" s="53"/>
      <c r="HIG287" s="52"/>
      <c r="HIH287" s="53"/>
      <c r="HII287" s="52"/>
      <c r="HIJ287" s="53"/>
      <c r="HIK287" s="52"/>
      <c r="HIL287" s="53"/>
      <c r="HIM287" s="52"/>
      <c r="HIN287" s="53"/>
      <c r="HIO287" s="52"/>
      <c r="HIP287" s="53"/>
      <c r="HIQ287" s="52"/>
      <c r="HIR287" s="53"/>
      <c r="HIS287" s="52"/>
      <c r="HIT287" s="53"/>
      <c r="HIU287" s="52"/>
      <c r="HIV287" s="53"/>
      <c r="HIW287" s="52"/>
      <c r="HIX287" s="53"/>
      <c r="HIY287" s="52"/>
      <c r="HIZ287" s="53"/>
      <c r="HJA287" s="52"/>
      <c r="HJB287" s="53"/>
      <c r="HJC287" s="52"/>
      <c r="HJD287" s="53"/>
      <c r="HJE287" s="52"/>
      <c r="HJF287" s="53"/>
      <c r="HJG287" s="52"/>
      <c r="HJH287" s="53"/>
      <c r="HJI287" s="52"/>
      <c r="HJJ287" s="53"/>
      <c r="HJK287" s="52"/>
      <c r="HJL287" s="53"/>
      <c r="HJM287" s="52"/>
      <c r="HJN287" s="53"/>
      <c r="HJO287" s="52"/>
      <c r="HJP287" s="53"/>
      <c r="HJQ287" s="52"/>
      <c r="HJR287" s="53"/>
      <c r="HJS287" s="52"/>
      <c r="HJT287" s="53"/>
      <c r="HJU287" s="52"/>
      <c r="HJV287" s="53"/>
      <c r="HJW287" s="52"/>
      <c r="HJX287" s="53"/>
      <c r="HJY287" s="52"/>
      <c r="HJZ287" s="53"/>
      <c r="HKA287" s="52"/>
      <c r="HKB287" s="53"/>
      <c r="HKC287" s="52"/>
      <c r="HKD287" s="53"/>
      <c r="HKE287" s="52"/>
      <c r="HKF287" s="53"/>
      <c r="HKG287" s="52"/>
      <c r="HKH287" s="53"/>
      <c r="HKI287" s="52"/>
      <c r="HKJ287" s="53"/>
      <c r="HKK287" s="52"/>
      <c r="HKL287" s="53"/>
      <c r="HKM287" s="52"/>
      <c r="HKN287" s="53"/>
      <c r="HKO287" s="52"/>
      <c r="HKP287" s="53"/>
      <c r="HKQ287" s="52"/>
      <c r="HKR287" s="53"/>
      <c r="HKS287" s="52"/>
      <c r="HKT287" s="53"/>
      <c r="HKU287" s="52"/>
      <c r="HKV287" s="53"/>
      <c r="HKW287" s="52"/>
      <c r="HKX287" s="53"/>
      <c r="HKY287" s="52"/>
      <c r="HKZ287" s="53"/>
      <c r="HLA287" s="52"/>
      <c r="HLB287" s="53"/>
      <c r="HLC287" s="52"/>
      <c r="HLD287" s="53"/>
      <c r="HLE287" s="52"/>
      <c r="HLF287" s="53"/>
      <c r="HLG287" s="52"/>
      <c r="HLH287" s="53"/>
      <c r="HLI287" s="52"/>
      <c r="HLJ287" s="53"/>
      <c r="HLK287" s="52"/>
      <c r="HLL287" s="53"/>
      <c r="HLM287" s="52"/>
      <c r="HLN287" s="53"/>
      <c r="HLO287" s="52"/>
      <c r="HLP287" s="53"/>
      <c r="HLQ287" s="52"/>
      <c r="HLR287" s="53"/>
      <c r="HLS287" s="52"/>
      <c r="HLT287" s="53"/>
      <c r="HLU287" s="52"/>
      <c r="HLV287" s="53"/>
      <c r="HLW287" s="52"/>
      <c r="HLX287" s="53"/>
      <c r="HLY287" s="52"/>
      <c r="HLZ287" s="53"/>
      <c r="HMA287" s="52"/>
      <c r="HMB287" s="53"/>
      <c r="HMC287" s="52"/>
      <c r="HMD287" s="53"/>
      <c r="HME287" s="52"/>
      <c r="HMF287" s="53"/>
      <c r="HMG287" s="52"/>
      <c r="HMH287" s="53"/>
      <c r="HMI287" s="52"/>
      <c r="HMJ287" s="53"/>
      <c r="HMK287" s="52"/>
      <c r="HML287" s="53"/>
      <c r="HMM287" s="52"/>
      <c r="HMN287" s="53"/>
      <c r="HMO287" s="52"/>
      <c r="HMP287" s="53"/>
      <c r="HMQ287" s="52"/>
      <c r="HMR287" s="53"/>
      <c r="HMS287" s="52"/>
      <c r="HMT287" s="53"/>
      <c r="HMU287" s="52"/>
      <c r="HMV287" s="53"/>
      <c r="HMW287" s="52"/>
      <c r="HMX287" s="53"/>
      <c r="HMY287" s="52"/>
      <c r="HMZ287" s="53"/>
      <c r="HNA287" s="52"/>
      <c r="HNB287" s="53"/>
      <c r="HNC287" s="52"/>
      <c r="HND287" s="53"/>
      <c r="HNE287" s="52"/>
      <c r="HNF287" s="53"/>
      <c r="HNG287" s="52"/>
      <c r="HNH287" s="53"/>
      <c r="HNI287" s="52"/>
      <c r="HNJ287" s="53"/>
      <c r="HNK287" s="52"/>
      <c r="HNL287" s="53"/>
      <c r="HNM287" s="52"/>
      <c r="HNN287" s="53"/>
      <c r="HNO287" s="52"/>
      <c r="HNP287" s="53"/>
      <c r="HNQ287" s="52"/>
      <c r="HNR287" s="53"/>
      <c r="HNS287" s="52"/>
      <c r="HNT287" s="53"/>
      <c r="HNU287" s="52"/>
      <c r="HNV287" s="53"/>
      <c r="HNW287" s="52"/>
      <c r="HNX287" s="53"/>
      <c r="HNY287" s="52"/>
      <c r="HNZ287" s="53"/>
      <c r="HOA287" s="52"/>
      <c r="HOB287" s="53"/>
      <c r="HOC287" s="52"/>
      <c r="HOD287" s="53"/>
      <c r="HOE287" s="52"/>
      <c r="HOF287" s="53"/>
      <c r="HOG287" s="52"/>
      <c r="HOH287" s="53"/>
      <c r="HOI287" s="52"/>
      <c r="HOJ287" s="53"/>
      <c r="HOK287" s="52"/>
      <c r="HOL287" s="53"/>
      <c r="HOM287" s="52"/>
      <c r="HON287" s="53"/>
      <c r="HOO287" s="52"/>
      <c r="HOP287" s="53"/>
      <c r="HOQ287" s="52"/>
      <c r="HOR287" s="53"/>
      <c r="HOS287" s="52"/>
      <c r="HOT287" s="53"/>
      <c r="HOU287" s="52"/>
      <c r="HOV287" s="53"/>
      <c r="HOW287" s="52"/>
      <c r="HOX287" s="53"/>
      <c r="HOY287" s="52"/>
      <c r="HOZ287" s="53"/>
      <c r="HPA287" s="52"/>
      <c r="HPB287" s="53"/>
      <c r="HPC287" s="52"/>
      <c r="HPD287" s="53"/>
      <c r="HPE287" s="52"/>
      <c r="HPF287" s="53"/>
      <c r="HPG287" s="52"/>
      <c r="HPH287" s="53"/>
      <c r="HPI287" s="52"/>
      <c r="HPJ287" s="53"/>
      <c r="HPK287" s="52"/>
      <c r="HPL287" s="53"/>
      <c r="HPM287" s="52"/>
      <c r="HPN287" s="53"/>
      <c r="HPO287" s="52"/>
      <c r="HPP287" s="53"/>
      <c r="HPQ287" s="52"/>
      <c r="HPR287" s="53"/>
      <c r="HPS287" s="52"/>
      <c r="HPT287" s="53"/>
      <c r="HPU287" s="52"/>
      <c r="HPV287" s="53"/>
      <c r="HPW287" s="52"/>
      <c r="HPX287" s="53"/>
      <c r="HPY287" s="52"/>
      <c r="HPZ287" s="53"/>
      <c r="HQA287" s="52"/>
      <c r="HQB287" s="53"/>
      <c r="HQC287" s="52"/>
      <c r="HQD287" s="53"/>
      <c r="HQE287" s="52"/>
      <c r="HQF287" s="53"/>
      <c r="HQG287" s="52"/>
      <c r="HQH287" s="53"/>
      <c r="HQI287" s="52"/>
      <c r="HQJ287" s="53"/>
      <c r="HQK287" s="52"/>
      <c r="HQL287" s="53"/>
      <c r="HQM287" s="52"/>
      <c r="HQN287" s="53"/>
      <c r="HQO287" s="52"/>
      <c r="HQP287" s="53"/>
      <c r="HQQ287" s="52"/>
      <c r="HQR287" s="53"/>
      <c r="HQS287" s="52"/>
      <c r="HQT287" s="53"/>
      <c r="HQU287" s="52"/>
      <c r="HQV287" s="53"/>
      <c r="HQW287" s="52"/>
      <c r="HQX287" s="53"/>
      <c r="HQY287" s="52"/>
      <c r="HQZ287" s="53"/>
      <c r="HRA287" s="52"/>
      <c r="HRB287" s="53"/>
      <c r="HRC287" s="52"/>
      <c r="HRD287" s="53"/>
      <c r="HRE287" s="52"/>
      <c r="HRF287" s="53"/>
      <c r="HRG287" s="52"/>
      <c r="HRH287" s="53"/>
      <c r="HRI287" s="52"/>
      <c r="HRJ287" s="53"/>
      <c r="HRK287" s="52"/>
      <c r="HRL287" s="53"/>
      <c r="HRM287" s="52"/>
      <c r="HRN287" s="53"/>
      <c r="HRO287" s="52"/>
      <c r="HRP287" s="53"/>
      <c r="HRQ287" s="52"/>
      <c r="HRR287" s="53"/>
      <c r="HRS287" s="52"/>
      <c r="HRT287" s="53"/>
      <c r="HRU287" s="52"/>
      <c r="HRV287" s="53"/>
      <c r="HRW287" s="52"/>
      <c r="HRX287" s="53"/>
      <c r="HRY287" s="52"/>
      <c r="HRZ287" s="53"/>
      <c r="HSA287" s="52"/>
      <c r="HSB287" s="53"/>
      <c r="HSC287" s="52"/>
      <c r="HSD287" s="53"/>
      <c r="HSE287" s="52"/>
      <c r="HSF287" s="53"/>
      <c r="HSG287" s="52"/>
      <c r="HSH287" s="53"/>
      <c r="HSI287" s="52"/>
      <c r="HSJ287" s="53"/>
      <c r="HSK287" s="52"/>
      <c r="HSL287" s="53"/>
      <c r="HSM287" s="52"/>
      <c r="HSN287" s="53"/>
      <c r="HSO287" s="52"/>
      <c r="HSP287" s="53"/>
      <c r="HSQ287" s="52"/>
      <c r="HSR287" s="53"/>
      <c r="HSS287" s="52"/>
      <c r="HST287" s="53"/>
      <c r="HSU287" s="52"/>
      <c r="HSV287" s="53"/>
      <c r="HSW287" s="52"/>
      <c r="HSX287" s="53"/>
      <c r="HSY287" s="52"/>
      <c r="HSZ287" s="53"/>
      <c r="HTA287" s="52"/>
      <c r="HTB287" s="53"/>
      <c r="HTC287" s="52"/>
      <c r="HTD287" s="53"/>
      <c r="HTE287" s="52"/>
      <c r="HTF287" s="53"/>
      <c r="HTG287" s="52"/>
      <c r="HTH287" s="53"/>
      <c r="HTI287" s="52"/>
      <c r="HTJ287" s="53"/>
      <c r="HTK287" s="52"/>
      <c r="HTL287" s="53"/>
      <c r="HTM287" s="52"/>
      <c r="HTN287" s="53"/>
      <c r="HTO287" s="52"/>
      <c r="HTP287" s="53"/>
      <c r="HTQ287" s="52"/>
      <c r="HTR287" s="53"/>
      <c r="HTS287" s="52"/>
      <c r="HTT287" s="53"/>
      <c r="HTU287" s="52"/>
      <c r="HTV287" s="53"/>
      <c r="HTW287" s="52"/>
      <c r="HTX287" s="53"/>
      <c r="HTY287" s="52"/>
      <c r="HTZ287" s="53"/>
      <c r="HUA287" s="52"/>
      <c r="HUB287" s="53"/>
      <c r="HUC287" s="52"/>
      <c r="HUD287" s="53"/>
      <c r="HUE287" s="52"/>
      <c r="HUF287" s="53"/>
      <c r="HUG287" s="52"/>
      <c r="HUH287" s="53"/>
      <c r="HUI287" s="52"/>
      <c r="HUJ287" s="53"/>
      <c r="HUK287" s="52"/>
      <c r="HUL287" s="53"/>
      <c r="HUM287" s="52"/>
      <c r="HUN287" s="53"/>
      <c r="HUO287" s="52"/>
      <c r="HUP287" s="53"/>
      <c r="HUQ287" s="52"/>
      <c r="HUR287" s="53"/>
      <c r="HUS287" s="52"/>
      <c r="HUT287" s="53"/>
      <c r="HUU287" s="52"/>
      <c r="HUV287" s="53"/>
      <c r="HUW287" s="52"/>
      <c r="HUX287" s="53"/>
      <c r="HUY287" s="52"/>
      <c r="HUZ287" s="53"/>
      <c r="HVA287" s="52"/>
      <c r="HVB287" s="53"/>
      <c r="HVC287" s="52"/>
      <c r="HVD287" s="53"/>
      <c r="HVE287" s="52"/>
      <c r="HVF287" s="53"/>
      <c r="HVG287" s="52"/>
      <c r="HVH287" s="53"/>
      <c r="HVI287" s="52"/>
      <c r="HVJ287" s="53"/>
      <c r="HVK287" s="52"/>
      <c r="HVL287" s="53"/>
      <c r="HVM287" s="52"/>
      <c r="HVN287" s="53"/>
      <c r="HVO287" s="52"/>
      <c r="HVP287" s="53"/>
      <c r="HVQ287" s="52"/>
      <c r="HVR287" s="53"/>
      <c r="HVS287" s="52"/>
      <c r="HVT287" s="53"/>
      <c r="HVU287" s="52"/>
      <c r="HVV287" s="53"/>
      <c r="HVW287" s="52"/>
      <c r="HVX287" s="53"/>
      <c r="HVY287" s="52"/>
      <c r="HVZ287" s="53"/>
      <c r="HWA287" s="52"/>
      <c r="HWB287" s="53"/>
      <c r="HWC287" s="52"/>
      <c r="HWD287" s="53"/>
      <c r="HWE287" s="52"/>
      <c r="HWF287" s="53"/>
      <c r="HWG287" s="52"/>
      <c r="HWH287" s="53"/>
      <c r="HWI287" s="52"/>
      <c r="HWJ287" s="53"/>
      <c r="HWK287" s="52"/>
      <c r="HWL287" s="53"/>
      <c r="HWM287" s="52"/>
      <c r="HWN287" s="53"/>
      <c r="HWO287" s="52"/>
      <c r="HWP287" s="53"/>
      <c r="HWQ287" s="52"/>
      <c r="HWR287" s="53"/>
      <c r="HWS287" s="52"/>
      <c r="HWT287" s="53"/>
      <c r="HWU287" s="52"/>
      <c r="HWV287" s="53"/>
      <c r="HWW287" s="52"/>
      <c r="HWX287" s="53"/>
      <c r="HWY287" s="52"/>
      <c r="HWZ287" s="53"/>
      <c r="HXA287" s="52"/>
      <c r="HXB287" s="53"/>
      <c r="HXC287" s="52"/>
      <c r="HXD287" s="53"/>
      <c r="HXE287" s="52"/>
      <c r="HXF287" s="53"/>
      <c r="HXG287" s="52"/>
      <c r="HXH287" s="53"/>
      <c r="HXI287" s="52"/>
      <c r="HXJ287" s="53"/>
      <c r="HXK287" s="52"/>
      <c r="HXL287" s="53"/>
      <c r="HXM287" s="52"/>
      <c r="HXN287" s="53"/>
      <c r="HXO287" s="52"/>
      <c r="HXP287" s="53"/>
      <c r="HXQ287" s="52"/>
      <c r="HXR287" s="53"/>
      <c r="HXS287" s="52"/>
      <c r="HXT287" s="53"/>
      <c r="HXU287" s="52"/>
      <c r="HXV287" s="53"/>
      <c r="HXW287" s="52"/>
      <c r="HXX287" s="53"/>
      <c r="HXY287" s="52"/>
      <c r="HXZ287" s="53"/>
      <c r="HYA287" s="52"/>
      <c r="HYB287" s="53"/>
      <c r="HYC287" s="52"/>
      <c r="HYD287" s="53"/>
      <c r="HYE287" s="52"/>
      <c r="HYF287" s="53"/>
      <c r="HYG287" s="52"/>
      <c r="HYH287" s="53"/>
      <c r="HYI287" s="52"/>
      <c r="HYJ287" s="53"/>
      <c r="HYK287" s="52"/>
      <c r="HYL287" s="53"/>
      <c r="HYM287" s="52"/>
      <c r="HYN287" s="53"/>
      <c r="HYO287" s="52"/>
      <c r="HYP287" s="53"/>
      <c r="HYQ287" s="52"/>
      <c r="HYR287" s="53"/>
      <c r="HYS287" s="52"/>
      <c r="HYT287" s="53"/>
      <c r="HYU287" s="52"/>
      <c r="HYV287" s="53"/>
      <c r="HYW287" s="52"/>
      <c r="HYX287" s="53"/>
      <c r="HYY287" s="52"/>
      <c r="HYZ287" s="53"/>
      <c r="HZA287" s="52"/>
      <c r="HZB287" s="53"/>
      <c r="HZC287" s="52"/>
      <c r="HZD287" s="53"/>
      <c r="HZE287" s="52"/>
      <c r="HZF287" s="53"/>
      <c r="HZG287" s="52"/>
      <c r="HZH287" s="53"/>
      <c r="HZI287" s="52"/>
      <c r="HZJ287" s="53"/>
      <c r="HZK287" s="52"/>
      <c r="HZL287" s="53"/>
      <c r="HZM287" s="52"/>
      <c r="HZN287" s="53"/>
      <c r="HZO287" s="52"/>
      <c r="HZP287" s="53"/>
      <c r="HZQ287" s="52"/>
      <c r="HZR287" s="53"/>
      <c r="HZS287" s="52"/>
      <c r="HZT287" s="53"/>
      <c r="HZU287" s="52"/>
      <c r="HZV287" s="53"/>
      <c r="HZW287" s="52"/>
      <c r="HZX287" s="53"/>
      <c r="HZY287" s="52"/>
      <c r="HZZ287" s="53"/>
      <c r="IAA287" s="52"/>
      <c r="IAB287" s="53"/>
      <c r="IAC287" s="52"/>
      <c r="IAD287" s="53"/>
      <c r="IAE287" s="52"/>
      <c r="IAF287" s="53"/>
      <c r="IAG287" s="52"/>
      <c r="IAH287" s="53"/>
      <c r="IAI287" s="52"/>
      <c r="IAJ287" s="53"/>
      <c r="IAK287" s="52"/>
      <c r="IAL287" s="53"/>
      <c r="IAM287" s="52"/>
      <c r="IAN287" s="53"/>
      <c r="IAO287" s="52"/>
      <c r="IAP287" s="53"/>
      <c r="IAQ287" s="52"/>
      <c r="IAR287" s="53"/>
      <c r="IAS287" s="52"/>
      <c r="IAT287" s="53"/>
      <c r="IAU287" s="52"/>
      <c r="IAV287" s="53"/>
      <c r="IAW287" s="52"/>
      <c r="IAX287" s="53"/>
      <c r="IAY287" s="52"/>
      <c r="IAZ287" s="53"/>
      <c r="IBA287" s="52"/>
      <c r="IBB287" s="53"/>
      <c r="IBC287" s="52"/>
      <c r="IBD287" s="53"/>
      <c r="IBE287" s="52"/>
      <c r="IBF287" s="53"/>
      <c r="IBG287" s="52"/>
      <c r="IBH287" s="53"/>
      <c r="IBI287" s="52"/>
      <c r="IBJ287" s="53"/>
      <c r="IBK287" s="52"/>
      <c r="IBL287" s="53"/>
      <c r="IBM287" s="52"/>
      <c r="IBN287" s="53"/>
      <c r="IBO287" s="52"/>
      <c r="IBP287" s="53"/>
      <c r="IBQ287" s="52"/>
      <c r="IBR287" s="53"/>
      <c r="IBS287" s="52"/>
      <c r="IBT287" s="53"/>
      <c r="IBU287" s="52"/>
      <c r="IBV287" s="53"/>
      <c r="IBW287" s="52"/>
      <c r="IBX287" s="53"/>
      <c r="IBY287" s="52"/>
      <c r="IBZ287" s="53"/>
      <c r="ICA287" s="52"/>
      <c r="ICB287" s="53"/>
      <c r="ICC287" s="52"/>
      <c r="ICD287" s="53"/>
      <c r="ICE287" s="52"/>
      <c r="ICF287" s="53"/>
      <c r="ICG287" s="52"/>
      <c r="ICH287" s="53"/>
      <c r="ICI287" s="52"/>
      <c r="ICJ287" s="53"/>
      <c r="ICK287" s="52"/>
      <c r="ICL287" s="53"/>
      <c r="ICM287" s="52"/>
      <c r="ICN287" s="53"/>
      <c r="ICO287" s="52"/>
      <c r="ICP287" s="53"/>
      <c r="ICQ287" s="52"/>
      <c r="ICR287" s="53"/>
      <c r="ICS287" s="52"/>
      <c r="ICT287" s="53"/>
      <c r="ICU287" s="52"/>
      <c r="ICV287" s="53"/>
      <c r="ICW287" s="52"/>
      <c r="ICX287" s="53"/>
      <c r="ICY287" s="52"/>
      <c r="ICZ287" s="53"/>
      <c r="IDA287" s="52"/>
      <c r="IDB287" s="53"/>
      <c r="IDC287" s="52"/>
      <c r="IDD287" s="53"/>
      <c r="IDE287" s="52"/>
      <c r="IDF287" s="53"/>
      <c r="IDG287" s="52"/>
      <c r="IDH287" s="53"/>
      <c r="IDI287" s="52"/>
      <c r="IDJ287" s="53"/>
      <c r="IDK287" s="52"/>
      <c r="IDL287" s="53"/>
      <c r="IDM287" s="52"/>
      <c r="IDN287" s="53"/>
      <c r="IDO287" s="52"/>
      <c r="IDP287" s="53"/>
      <c r="IDQ287" s="52"/>
      <c r="IDR287" s="53"/>
      <c r="IDS287" s="52"/>
      <c r="IDT287" s="53"/>
      <c r="IDU287" s="52"/>
      <c r="IDV287" s="53"/>
      <c r="IDW287" s="52"/>
      <c r="IDX287" s="53"/>
      <c r="IDY287" s="52"/>
      <c r="IDZ287" s="53"/>
      <c r="IEA287" s="52"/>
      <c r="IEB287" s="53"/>
      <c r="IEC287" s="52"/>
      <c r="IED287" s="53"/>
      <c r="IEE287" s="52"/>
      <c r="IEF287" s="53"/>
      <c r="IEG287" s="52"/>
      <c r="IEH287" s="53"/>
      <c r="IEI287" s="52"/>
      <c r="IEJ287" s="53"/>
      <c r="IEK287" s="52"/>
      <c r="IEL287" s="53"/>
      <c r="IEM287" s="52"/>
      <c r="IEN287" s="53"/>
      <c r="IEO287" s="52"/>
      <c r="IEP287" s="53"/>
      <c r="IEQ287" s="52"/>
      <c r="IER287" s="53"/>
      <c r="IES287" s="52"/>
      <c r="IET287" s="53"/>
      <c r="IEU287" s="52"/>
      <c r="IEV287" s="53"/>
      <c r="IEW287" s="52"/>
      <c r="IEX287" s="53"/>
      <c r="IEY287" s="52"/>
      <c r="IEZ287" s="53"/>
      <c r="IFA287" s="52"/>
      <c r="IFB287" s="53"/>
      <c r="IFC287" s="52"/>
      <c r="IFD287" s="53"/>
      <c r="IFE287" s="52"/>
      <c r="IFF287" s="53"/>
      <c r="IFG287" s="52"/>
      <c r="IFH287" s="53"/>
      <c r="IFI287" s="52"/>
      <c r="IFJ287" s="53"/>
      <c r="IFK287" s="52"/>
      <c r="IFL287" s="53"/>
      <c r="IFM287" s="52"/>
      <c r="IFN287" s="53"/>
      <c r="IFO287" s="52"/>
      <c r="IFP287" s="53"/>
      <c r="IFQ287" s="52"/>
      <c r="IFR287" s="53"/>
      <c r="IFS287" s="52"/>
      <c r="IFT287" s="53"/>
      <c r="IFU287" s="52"/>
      <c r="IFV287" s="53"/>
      <c r="IFW287" s="52"/>
      <c r="IFX287" s="53"/>
      <c r="IFY287" s="52"/>
      <c r="IFZ287" s="53"/>
      <c r="IGA287" s="52"/>
      <c r="IGB287" s="53"/>
      <c r="IGC287" s="52"/>
      <c r="IGD287" s="53"/>
      <c r="IGE287" s="52"/>
      <c r="IGF287" s="53"/>
      <c r="IGG287" s="52"/>
      <c r="IGH287" s="53"/>
      <c r="IGI287" s="52"/>
      <c r="IGJ287" s="53"/>
      <c r="IGK287" s="52"/>
      <c r="IGL287" s="53"/>
      <c r="IGM287" s="52"/>
      <c r="IGN287" s="53"/>
      <c r="IGO287" s="52"/>
      <c r="IGP287" s="53"/>
      <c r="IGQ287" s="52"/>
      <c r="IGR287" s="53"/>
      <c r="IGS287" s="52"/>
      <c r="IGT287" s="53"/>
      <c r="IGU287" s="52"/>
      <c r="IGV287" s="53"/>
      <c r="IGW287" s="52"/>
      <c r="IGX287" s="53"/>
      <c r="IGY287" s="52"/>
      <c r="IGZ287" s="53"/>
      <c r="IHA287" s="52"/>
      <c r="IHB287" s="53"/>
      <c r="IHC287" s="52"/>
      <c r="IHD287" s="53"/>
      <c r="IHE287" s="52"/>
      <c r="IHF287" s="53"/>
      <c r="IHG287" s="52"/>
      <c r="IHH287" s="53"/>
      <c r="IHI287" s="52"/>
      <c r="IHJ287" s="53"/>
      <c r="IHK287" s="52"/>
      <c r="IHL287" s="53"/>
      <c r="IHM287" s="52"/>
      <c r="IHN287" s="53"/>
      <c r="IHO287" s="52"/>
      <c r="IHP287" s="53"/>
      <c r="IHQ287" s="52"/>
      <c r="IHR287" s="53"/>
      <c r="IHS287" s="52"/>
      <c r="IHT287" s="53"/>
      <c r="IHU287" s="52"/>
      <c r="IHV287" s="53"/>
      <c r="IHW287" s="52"/>
      <c r="IHX287" s="53"/>
      <c r="IHY287" s="52"/>
      <c r="IHZ287" s="53"/>
      <c r="IIA287" s="52"/>
      <c r="IIB287" s="53"/>
      <c r="IIC287" s="52"/>
      <c r="IID287" s="53"/>
      <c r="IIE287" s="52"/>
      <c r="IIF287" s="53"/>
      <c r="IIG287" s="52"/>
      <c r="IIH287" s="53"/>
      <c r="III287" s="52"/>
      <c r="IIJ287" s="53"/>
      <c r="IIK287" s="52"/>
      <c r="IIL287" s="53"/>
      <c r="IIM287" s="52"/>
      <c r="IIN287" s="53"/>
      <c r="IIO287" s="52"/>
      <c r="IIP287" s="53"/>
      <c r="IIQ287" s="52"/>
      <c r="IIR287" s="53"/>
      <c r="IIS287" s="52"/>
      <c r="IIT287" s="53"/>
      <c r="IIU287" s="52"/>
      <c r="IIV287" s="53"/>
      <c r="IIW287" s="52"/>
      <c r="IIX287" s="53"/>
      <c r="IIY287" s="52"/>
      <c r="IIZ287" s="53"/>
      <c r="IJA287" s="52"/>
      <c r="IJB287" s="53"/>
      <c r="IJC287" s="52"/>
      <c r="IJD287" s="53"/>
      <c r="IJE287" s="52"/>
      <c r="IJF287" s="53"/>
      <c r="IJG287" s="52"/>
      <c r="IJH287" s="53"/>
      <c r="IJI287" s="52"/>
      <c r="IJJ287" s="53"/>
      <c r="IJK287" s="52"/>
      <c r="IJL287" s="53"/>
      <c r="IJM287" s="52"/>
      <c r="IJN287" s="53"/>
      <c r="IJO287" s="52"/>
      <c r="IJP287" s="53"/>
      <c r="IJQ287" s="52"/>
      <c r="IJR287" s="53"/>
      <c r="IJS287" s="52"/>
      <c r="IJT287" s="53"/>
      <c r="IJU287" s="52"/>
      <c r="IJV287" s="53"/>
      <c r="IJW287" s="52"/>
      <c r="IJX287" s="53"/>
      <c r="IJY287" s="52"/>
      <c r="IJZ287" s="53"/>
      <c r="IKA287" s="52"/>
      <c r="IKB287" s="53"/>
      <c r="IKC287" s="52"/>
      <c r="IKD287" s="53"/>
      <c r="IKE287" s="52"/>
      <c r="IKF287" s="53"/>
      <c r="IKG287" s="52"/>
      <c r="IKH287" s="53"/>
      <c r="IKI287" s="52"/>
      <c r="IKJ287" s="53"/>
      <c r="IKK287" s="52"/>
      <c r="IKL287" s="53"/>
      <c r="IKM287" s="52"/>
      <c r="IKN287" s="53"/>
      <c r="IKO287" s="52"/>
      <c r="IKP287" s="53"/>
      <c r="IKQ287" s="52"/>
      <c r="IKR287" s="53"/>
      <c r="IKS287" s="52"/>
      <c r="IKT287" s="53"/>
      <c r="IKU287" s="52"/>
      <c r="IKV287" s="53"/>
      <c r="IKW287" s="52"/>
      <c r="IKX287" s="53"/>
      <c r="IKY287" s="52"/>
      <c r="IKZ287" s="53"/>
      <c r="ILA287" s="52"/>
      <c r="ILB287" s="53"/>
      <c r="ILC287" s="52"/>
      <c r="ILD287" s="53"/>
      <c r="ILE287" s="52"/>
      <c r="ILF287" s="53"/>
      <c r="ILG287" s="52"/>
      <c r="ILH287" s="53"/>
      <c r="ILI287" s="52"/>
      <c r="ILJ287" s="53"/>
      <c r="ILK287" s="52"/>
      <c r="ILL287" s="53"/>
      <c r="ILM287" s="52"/>
      <c r="ILN287" s="53"/>
      <c r="ILO287" s="52"/>
      <c r="ILP287" s="53"/>
      <c r="ILQ287" s="52"/>
      <c r="ILR287" s="53"/>
      <c r="ILS287" s="52"/>
      <c r="ILT287" s="53"/>
      <c r="ILU287" s="52"/>
      <c r="ILV287" s="53"/>
      <c r="ILW287" s="52"/>
      <c r="ILX287" s="53"/>
      <c r="ILY287" s="52"/>
      <c r="ILZ287" s="53"/>
      <c r="IMA287" s="52"/>
      <c r="IMB287" s="53"/>
      <c r="IMC287" s="52"/>
      <c r="IMD287" s="53"/>
      <c r="IME287" s="52"/>
      <c r="IMF287" s="53"/>
      <c r="IMG287" s="52"/>
      <c r="IMH287" s="53"/>
      <c r="IMI287" s="52"/>
      <c r="IMJ287" s="53"/>
      <c r="IMK287" s="52"/>
      <c r="IML287" s="53"/>
      <c r="IMM287" s="52"/>
      <c r="IMN287" s="53"/>
      <c r="IMO287" s="52"/>
      <c r="IMP287" s="53"/>
      <c r="IMQ287" s="52"/>
      <c r="IMR287" s="53"/>
      <c r="IMS287" s="52"/>
      <c r="IMT287" s="53"/>
      <c r="IMU287" s="52"/>
      <c r="IMV287" s="53"/>
      <c r="IMW287" s="52"/>
      <c r="IMX287" s="53"/>
      <c r="IMY287" s="52"/>
      <c r="IMZ287" s="53"/>
      <c r="INA287" s="52"/>
      <c r="INB287" s="53"/>
      <c r="INC287" s="52"/>
      <c r="IND287" s="53"/>
      <c r="INE287" s="52"/>
      <c r="INF287" s="53"/>
      <c r="ING287" s="52"/>
      <c r="INH287" s="53"/>
      <c r="INI287" s="52"/>
      <c r="INJ287" s="53"/>
      <c r="INK287" s="52"/>
      <c r="INL287" s="53"/>
      <c r="INM287" s="52"/>
      <c r="INN287" s="53"/>
      <c r="INO287" s="52"/>
      <c r="INP287" s="53"/>
      <c r="INQ287" s="52"/>
      <c r="INR287" s="53"/>
      <c r="INS287" s="52"/>
      <c r="INT287" s="53"/>
      <c r="INU287" s="52"/>
      <c r="INV287" s="53"/>
      <c r="INW287" s="52"/>
      <c r="INX287" s="53"/>
      <c r="INY287" s="52"/>
      <c r="INZ287" s="53"/>
      <c r="IOA287" s="52"/>
      <c r="IOB287" s="53"/>
      <c r="IOC287" s="52"/>
      <c r="IOD287" s="53"/>
      <c r="IOE287" s="52"/>
      <c r="IOF287" s="53"/>
      <c r="IOG287" s="52"/>
      <c r="IOH287" s="53"/>
      <c r="IOI287" s="52"/>
      <c r="IOJ287" s="53"/>
      <c r="IOK287" s="52"/>
      <c r="IOL287" s="53"/>
      <c r="IOM287" s="52"/>
      <c r="ION287" s="53"/>
      <c r="IOO287" s="52"/>
      <c r="IOP287" s="53"/>
      <c r="IOQ287" s="52"/>
      <c r="IOR287" s="53"/>
      <c r="IOS287" s="52"/>
      <c r="IOT287" s="53"/>
      <c r="IOU287" s="52"/>
      <c r="IOV287" s="53"/>
      <c r="IOW287" s="52"/>
      <c r="IOX287" s="53"/>
      <c r="IOY287" s="52"/>
      <c r="IOZ287" s="53"/>
      <c r="IPA287" s="52"/>
      <c r="IPB287" s="53"/>
      <c r="IPC287" s="52"/>
      <c r="IPD287" s="53"/>
      <c r="IPE287" s="52"/>
      <c r="IPF287" s="53"/>
      <c r="IPG287" s="52"/>
      <c r="IPH287" s="53"/>
      <c r="IPI287" s="52"/>
      <c r="IPJ287" s="53"/>
      <c r="IPK287" s="52"/>
      <c r="IPL287" s="53"/>
      <c r="IPM287" s="52"/>
      <c r="IPN287" s="53"/>
      <c r="IPO287" s="52"/>
      <c r="IPP287" s="53"/>
      <c r="IPQ287" s="52"/>
      <c r="IPR287" s="53"/>
      <c r="IPS287" s="52"/>
      <c r="IPT287" s="53"/>
      <c r="IPU287" s="52"/>
      <c r="IPV287" s="53"/>
      <c r="IPW287" s="52"/>
      <c r="IPX287" s="53"/>
      <c r="IPY287" s="52"/>
      <c r="IPZ287" s="53"/>
      <c r="IQA287" s="52"/>
      <c r="IQB287" s="53"/>
      <c r="IQC287" s="52"/>
      <c r="IQD287" s="53"/>
      <c r="IQE287" s="52"/>
      <c r="IQF287" s="53"/>
      <c r="IQG287" s="52"/>
      <c r="IQH287" s="53"/>
      <c r="IQI287" s="52"/>
      <c r="IQJ287" s="53"/>
      <c r="IQK287" s="52"/>
      <c r="IQL287" s="53"/>
      <c r="IQM287" s="52"/>
      <c r="IQN287" s="53"/>
      <c r="IQO287" s="52"/>
      <c r="IQP287" s="53"/>
      <c r="IQQ287" s="52"/>
      <c r="IQR287" s="53"/>
      <c r="IQS287" s="52"/>
      <c r="IQT287" s="53"/>
      <c r="IQU287" s="52"/>
      <c r="IQV287" s="53"/>
      <c r="IQW287" s="52"/>
      <c r="IQX287" s="53"/>
      <c r="IQY287" s="52"/>
      <c r="IQZ287" s="53"/>
      <c r="IRA287" s="52"/>
      <c r="IRB287" s="53"/>
      <c r="IRC287" s="52"/>
      <c r="IRD287" s="53"/>
      <c r="IRE287" s="52"/>
      <c r="IRF287" s="53"/>
      <c r="IRG287" s="52"/>
      <c r="IRH287" s="53"/>
      <c r="IRI287" s="52"/>
      <c r="IRJ287" s="53"/>
      <c r="IRK287" s="52"/>
      <c r="IRL287" s="53"/>
      <c r="IRM287" s="52"/>
      <c r="IRN287" s="53"/>
      <c r="IRO287" s="52"/>
      <c r="IRP287" s="53"/>
      <c r="IRQ287" s="52"/>
      <c r="IRR287" s="53"/>
      <c r="IRS287" s="52"/>
      <c r="IRT287" s="53"/>
      <c r="IRU287" s="52"/>
      <c r="IRV287" s="53"/>
      <c r="IRW287" s="52"/>
      <c r="IRX287" s="53"/>
      <c r="IRY287" s="52"/>
      <c r="IRZ287" s="53"/>
      <c r="ISA287" s="52"/>
      <c r="ISB287" s="53"/>
      <c r="ISC287" s="52"/>
      <c r="ISD287" s="53"/>
      <c r="ISE287" s="52"/>
      <c r="ISF287" s="53"/>
      <c r="ISG287" s="52"/>
      <c r="ISH287" s="53"/>
      <c r="ISI287" s="52"/>
      <c r="ISJ287" s="53"/>
      <c r="ISK287" s="52"/>
      <c r="ISL287" s="53"/>
      <c r="ISM287" s="52"/>
      <c r="ISN287" s="53"/>
      <c r="ISO287" s="52"/>
      <c r="ISP287" s="53"/>
      <c r="ISQ287" s="52"/>
      <c r="ISR287" s="53"/>
      <c r="ISS287" s="52"/>
      <c r="IST287" s="53"/>
      <c r="ISU287" s="52"/>
      <c r="ISV287" s="53"/>
      <c r="ISW287" s="52"/>
      <c r="ISX287" s="53"/>
      <c r="ISY287" s="52"/>
      <c r="ISZ287" s="53"/>
      <c r="ITA287" s="52"/>
      <c r="ITB287" s="53"/>
      <c r="ITC287" s="52"/>
      <c r="ITD287" s="53"/>
      <c r="ITE287" s="52"/>
      <c r="ITF287" s="53"/>
      <c r="ITG287" s="52"/>
      <c r="ITH287" s="53"/>
      <c r="ITI287" s="52"/>
      <c r="ITJ287" s="53"/>
      <c r="ITK287" s="52"/>
      <c r="ITL287" s="53"/>
      <c r="ITM287" s="52"/>
      <c r="ITN287" s="53"/>
      <c r="ITO287" s="52"/>
      <c r="ITP287" s="53"/>
      <c r="ITQ287" s="52"/>
      <c r="ITR287" s="53"/>
      <c r="ITS287" s="52"/>
      <c r="ITT287" s="53"/>
      <c r="ITU287" s="52"/>
      <c r="ITV287" s="53"/>
      <c r="ITW287" s="52"/>
      <c r="ITX287" s="53"/>
      <c r="ITY287" s="52"/>
      <c r="ITZ287" s="53"/>
      <c r="IUA287" s="52"/>
      <c r="IUB287" s="53"/>
      <c r="IUC287" s="52"/>
      <c r="IUD287" s="53"/>
      <c r="IUE287" s="52"/>
      <c r="IUF287" s="53"/>
      <c r="IUG287" s="52"/>
      <c r="IUH287" s="53"/>
      <c r="IUI287" s="52"/>
      <c r="IUJ287" s="53"/>
      <c r="IUK287" s="52"/>
      <c r="IUL287" s="53"/>
      <c r="IUM287" s="52"/>
      <c r="IUN287" s="53"/>
      <c r="IUO287" s="52"/>
      <c r="IUP287" s="53"/>
      <c r="IUQ287" s="52"/>
      <c r="IUR287" s="53"/>
      <c r="IUS287" s="52"/>
      <c r="IUT287" s="53"/>
      <c r="IUU287" s="52"/>
      <c r="IUV287" s="53"/>
      <c r="IUW287" s="52"/>
      <c r="IUX287" s="53"/>
      <c r="IUY287" s="52"/>
      <c r="IUZ287" s="53"/>
      <c r="IVA287" s="52"/>
      <c r="IVB287" s="53"/>
      <c r="IVC287" s="52"/>
      <c r="IVD287" s="53"/>
      <c r="IVE287" s="52"/>
      <c r="IVF287" s="53"/>
      <c r="IVG287" s="52"/>
      <c r="IVH287" s="53"/>
      <c r="IVI287" s="52"/>
      <c r="IVJ287" s="53"/>
      <c r="IVK287" s="52"/>
      <c r="IVL287" s="53"/>
      <c r="IVM287" s="52"/>
      <c r="IVN287" s="53"/>
      <c r="IVO287" s="52"/>
      <c r="IVP287" s="53"/>
      <c r="IVQ287" s="52"/>
      <c r="IVR287" s="53"/>
      <c r="IVS287" s="52"/>
      <c r="IVT287" s="53"/>
      <c r="IVU287" s="52"/>
      <c r="IVV287" s="53"/>
      <c r="IVW287" s="52"/>
      <c r="IVX287" s="53"/>
      <c r="IVY287" s="52"/>
      <c r="IVZ287" s="53"/>
      <c r="IWA287" s="52"/>
      <c r="IWB287" s="53"/>
      <c r="IWC287" s="52"/>
      <c r="IWD287" s="53"/>
      <c r="IWE287" s="52"/>
      <c r="IWF287" s="53"/>
      <c r="IWG287" s="52"/>
      <c r="IWH287" s="53"/>
      <c r="IWI287" s="52"/>
      <c r="IWJ287" s="53"/>
      <c r="IWK287" s="52"/>
      <c r="IWL287" s="53"/>
      <c r="IWM287" s="52"/>
      <c r="IWN287" s="53"/>
      <c r="IWO287" s="52"/>
      <c r="IWP287" s="53"/>
      <c r="IWQ287" s="52"/>
      <c r="IWR287" s="53"/>
      <c r="IWS287" s="52"/>
      <c r="IWT287" s="53"/>
      <c r="IWU287" s="52"/>
      <c r="IWV287" s="53"/>
      <c r="IWW287" s="52"/>
      <c r="IWX287" s="53"/>
      <c r="IWY287" s="52"/>
      <c r="IWZ287" s="53"/>
      <c r="IXA287" s="52"/>
      <c r="IXB287" s="53"/>
      <c r="IXC287" s="52"/>
      <c r="IXD287" s="53"/>
      <c r="IXE287" s="52"/>
      <c r="IXF287" s="53"/>
      <c r="IXG287" s="52"/>
      <c r="IXH287" s="53"/>
      <c r="IXI287" s="52"/>
      <c r="IXJ287" s="53"/>
      <c r="IXK287" s="52"/>
      <c r="IXL287" s="53"/>
      <c r="IXM287" s="52"/>
      <c r="IXN287" s="53"/>
      <c r="IXO287" s="52"/>
      <c r="IXP287" s="53"/>
      <c r="IXQ287" s="52"/>
      <c r="IXR287" s="53"/>
      <c r="IXS287" s="52"/>
      <c r="IXT287" s="53"/>
      <c r="IXU287" s="52"/>
      <c r="IXV287" s="53"/>
      <c r="IXW287" s="52"/>
      <c r="IXX287" s="53"/>
      <c r="IXY287" s="52"/>
      <c r="IXZ287" s="53"/>
      <c r="IYA287" s="52"/>
      <c r="IYB287" s="53"/>
      <c r="IYC287" s="52"/>
      <c r="IYD287" s="53"/>
      <c r="IYE287" s="52"/>
      <c r="IYF287" s="53"/>
      <c r="IYG287" s="52"/>
      <c r="IYH287" s="53"/>
      <c r="IYI287" s="52"/>
      <c r="IYJ287" s="53"/>
      <c r="IYK287" s="52"/>
      <c r="IYL287" s="53"/>
      <c r="IYM287" s="52"/>
      <c r="IYN287" s="53"/>
      <c r="IYO287" s="52"/>
      <c r="IYP287" s="53"/>
      <c r="IYQ287" s="52"/>
      <c r="IYR287" s="53"/>
      <c r="IYS287" s="52"/>
      <c r="IYT287" s="53"/>
      <c r="IYU287" s="52"/>
      <c r="IYV287" s="53"/>
      <c r="IYW287" s="52"/>
      <c r="IYX287" s="53"/>
      <c r="IYY287" s="52"/>
      <c r="IYZ287" s="53"/>
      <c r="IZA287" s="52"/>
      <c r="IZB287" s="53"/>
      <c r="IZC287" s="52"/>
      <c r="IZD287" s="53"/>
      <c r="IZE287" s="52"/>
      <c r="IZF287" s="53"/>
      <c r="IZG287" s="52"/>
      <c r="IZH287" s="53"/>
      <c r="IZI287" s="52"/>
      <c r="IZJ287" s="53"/>
      <c r="IZK287" s="52"/>
      <c r="IZL287" s="53"/>
      <c r="IZM287" s="52"/>
      <c r="IZN287" s="53"/>
      <c r="IZO287" s="52"/>
      <c r="IZP287" s="53"/>
      <c r="IZQ287" s="52"/>
      <c r="IZR287" s="53"/>
      <c r="IZS287" s="52"/>
      <c r="IZT287" s="53"/>
      <c r="IZU287" s="52"/>
      <c r="IZV287" s="53"/>
      <c r="IZW287" s="52"/>
      <c r="IZX287" s="53"/>
      <c r="IZY287" s="52"/>
      <c r="IZZ287" s="53"/>
      <c r="JAA287" s="52"/>
      <c r="JAB287" s="53"/>
      <c r="JAC287" s="52"/>
      <c r="JAD287" s="53"/>
      <c r="JAE287" s="52"/>
      <c r="JAF287" s="53"/>
      <c r="JAG287" s="52"/>
      <c r="JAH287" s="53"/>
      <c r="JAI287" s="52"/>
      <c r="JAJ287" s="53"/>
      <c r="JAK287" s="52"/>
      <c r="JAL287" s="53"/>
      <c r="JAM287" s="52"/>
      <c r="JAN287" s="53"/>
      <c r="JAO287" s="52"/>
      <c r="JAP287" s="53"/>
      <c r="JAQ287" s="52"/>
      <c r="JAR287" s="53"/>
      <c r="JAS287" s="52"/>
      <c r="JAT287" s="53"/>
      <c r="JAU287" s="52"/>
      <c r="JAV287" s="53"/>
      <c r="JAW287" s="52"/>
      <c r="JAX287" s="53"/>
      <c r="JAY287" s="52"/>
      <c r="JAZ287" s="53"/>
      <c r="JBA287" s="52"/>
      <c r="JBB287" s="53"/>
      <c r="JBC287" s="52"/>
      <c r="JBD287" s="53"/>
      <c r="JBE287" s="52"/>
      <c r="JBF287" s="53"/>
      <c r="JBG287" s="52"/>
      <c r="JBH287" s="53"/>
      <c r="JBI287" s="52"/>
      <c r="JBJ287" s="53"/>
      <c r="JBK287" s="52"/>
      <c r="JBL287" s="53"/>
      <c r="JBM287" s="52"/>
      <c r="JBN287" s="53"/>
      <c r="JBO287" s="52"/>
      <c r="JBP287" s="53"/>
      <c r="JBQ287" s="52"/>
      <c r="JBR287" s="53"/>
      <c r="JBS287" s="52"/>
      <c r="JBT287" s="53"/>
      <c r="JBU287" s="52"/>
      <c r="JBV287" s="53"/>
      <c r="JBW287" s="52"/>
      <c r="JBX287" s="53"/>
      <c r="JBY287" s="52"/>
      <c r="JBZ287" s="53"/>
      <c r="JCA287" s="52"/>
      <c r="JCB287" s="53"/>
      <c r="JCC287" s="52"/>
      <c r="JCD287" s="53"/>
      <c r="JCE287" s="52"/>
      <c r="JCF287" s="53"/>
      <c r="JCG287" s="52"/>
      <c r="JCH287" s="53"/>
      <c r="JCI287" s="52"/>
      <c r="JCJ287" s="53"/>
      <c r="JCK287" s="52"/>
      <c r="JCL287" s="53"/>
      <c r="JCM287" s="52"/>
      <c r="JCN287" s="53"/>
      <c r="JCO287" s="52"/>
      <c r="JCP287" s="53"/>
      <c r="JCQ287" s="52"/>
      <c r="JCR287" s="53"/>
      <c r="JCS287" s="52"/>
      <c r="JCT287" s="53"/>
      <c r="JCU287" s="52"/>
      <c r="JCV287" s="53"/>
      <c r="JCW287" s="52"/>
      <c r="JCX287" s="53"/>
      <c r="JCY287" s="52"/>
      <c r="JCZ287" s="53"/>
      <c r="JDA287" s="52"/>
      <c r="JDB287" s="53"/>
      <c r="JDC287" s="52"/>
      <c r="JDD287" s="53"/>
      <c r="JDE287" s="52"/>
      <c r="JDF287" s="53"/>
      <c r="JDG287" s="52"/>
      <c r="JDH287" s="53"/>
      <c r="JDI287" s="52"/>
      <c r="JDJ287" s="53"/>
      <c r="JDK287" s="52"/>
      <c r="JDL287" s="53"/>
      <c r="JDM287" s="52"/>
      <c r="JDN287" s="53"/>
      <c r="JDO287" s="52"/>
      <c r="JDP287" s="53"/>
      <c r="JDQ287" s="52"/>
      <c r="JDR287" s="53"/>
      <c r="JDS287" s="52"/>
      <c r="JDT287" s="53"/>
      <c r="JDU287" s="52"/>
      <c r="JDV287" s="53"/>
      <c r="JDW287" s="52"/>
      <c r="JDX287" s="53"/>
      <c r="JDY287" s="52"/>
      <c r="JDZ287" s="53"/>
      <c r="JEA287" s="52"/>
      <c r="JEB287" s="53"/>
      <c r="JEC287" s="52"/>
      <c r="JED287" s="53"/>
      <c r="JEE287" s="52"/>
      <c r="JEF287" s="53"/>
      <c r="JEG287" s="52"/>
      <c r="JEH287" s="53"/>
      <c r="JEI287" s="52"/>
      <c r="JEJ287" s="53"/>
      <c r="JEK287" s="52"/>
      <c r="JEL287" s="53"/>
      <c r="JEM287" s="52"/>
      <c r="JEN287" s="53"/>
      <c r="JEO287" s="52"/>
      <c r="JEP287" s="53"/>
      <c r="JEQ287" s="52"/>
      <c r="JER287" s="53"/>
      <c r="JES287" s="52"/>
      <c r="JET287" s="53"/>
      <c r="JEU287" s="52"/>
      <c r="JEV287" s="53"/>
      <c r="JEW287" s="52"/>
      <c r="JEX287" s="53"/>
      <c r="JEY287" s="52"/>
      <c r="JEZ287" s="53"/>
      <c r="JFA287" s="52"/>
      <c r="JFB287" s="53"/>
      <c r="JFC287" s="52"/>
      <c r="JFD287" s="53"/>
      <c r="JFE287" s="52"/>
      <c r="JFF287" s="53"/>
      <c r="JFG287" s="52"/>
      <c r="JFH287" s="53"/>
      <c r="JFI287" s="52"/>
      <c r="JFJ287" s="53"/>
      <c r="JFK287" s="52"/>
      <c r="JFL287" s="53"/>
      <c r="JFM287" s="52"/>
      <c r="JFN287" s="53"/>
      <c r="JFO287" s="52"/>
      <c r="JFP287" s="53"/>
      <c r="JFQ287" s="52"/>
      <c r="JFR287" s="53"/>
      <c r="JFS287" s="52"/>
      <c r="JFT287" s="53"/>
      <c r="JFU287" s="52"/>
      <c r="JFV287" s="53"/>
      <c r="JFW287" s="52"/>
      <c r="JFX287" s="53"/>
      <c r="JFY287" s="52"/>
      <c r="JFZ287" s="53"/>
      <c r="JGA287" s="52"/>
      <c r="JGB287" s="53"/>
      <c r="JGC287" s="52"/>
      <c r="JGD287" s="53"/>
      <c r="JGE287" s="52"/>
      <c r="JGF287" s="53"/>
      <c r="JGG287" s="52"/>
      <c r="JGH287" s="53"/>
      <c r="JGI287" s="52"/>
      <c r="JGJ287" s="53"/>
      <c r="JGK287" s="52"/>
      <c r="JGL287" s="53"/>
      <c r="JGM287" s="52"/>
      <c r="JGN287" s="53"/>
      <c r="JGO287" s="52"/>
      <c r="JGP287" s="53"/>
      <c r="JGQ287" s="52"/>
      <c r="JGR287" s="53"/>
      <c r="JGS287" s="52"/>
      <c r="JGT287" s="53"/>
      <c r="JGU287" s="52"/>
      <c r="JGV287" s="53"/>
      <c r="JGW287" s="52"/>
      <c r="JGX287" s="53"/>
      <c r="JGY287" s="52"/>
      <c r="JGZ287" s="53"/>
      <c r="JHA287" s="52"/>
      <c r="JHB287" s="53"/>
      <c r="JHC287" s="52"/>
      <c r="JHD287" s="53"/>
      <c r="JHE287" s="52"/>
      <c r="JHF287" s="53"/>
      <c r="JHG287" s="52"/>
      <c r="JHH287" s="53"/>
      <c r="JHI287" s="52"/>
      <c r="JHJ287" s="53"/>
      <c r="JHK287" s="52"/>
      <c r="JHL287" s="53"/>
      <c r="JHM287" s="52"/>
      <c r="JHN287" s="53"/>
      <c r="JHO287" s="52"/>
      <c r="JHP287" s="53"/>
      <c r="JHQ287" s="52"/>
      <c r="JHR287" s="53"/>
      <c r="JHS287" s="52"/>
      <c r="JHT287" s="53"/>
      <c r="JHU287" s="52"/>
      <c r="JHV287" s="53"/>
      <c r="JHW287" s="52"/>
      <c r="JHX287" s="53"/>
      <c r="JHY287" s="52"/>
      <c r="JHZ287" s="53"/>
      <c r="JIA287" s="52"/>
      <c r="JIB287" s="53"/>
      <c r="JIC287" s="52"/>
      <c r="JID287" s="53"/>
      <c r="JIE287" s="52"/>
      <c r="JIF287" s="53"/>
      <c r="JIG287" s="52"/>
      <c r="JIH287" s="53"/>
      <c r="JII287" s="52"/>
      <c r="JIJ287" s="53"/>
      <c r="JIK287" s="52"/>
      <c r="JIL287" s="53"/>
      <c r="JIM287" s="52"/>
      <c r="JIN287" s="53"/>
      <c r="JIO287" s="52"/>
      <c r="JIP287" s="53"/>
      <c r="JIQ287" s="52"/>
      <c r="JIR287" s="53"/>
      <c r="JIS287" s="52"/>
      <c r="JIT287" s="53"/>
      <c r="JIU287" s="52"/>
      <c r="JIV287" s="53"/>
      <c r="JIW287" s="52"/>
      <c r="JIX287" s="53"/>
      <c r="JIY287" s="52"/>
      <c r="JIZ287" s="53"/>
      <c r="JJA287" s="52"/>
      <c r="JJB287" s="53"/>
      <c r="JJC287" s="52"/>
      <c r="JJD287" s="53"/>
      <c r="JJE287" s="52"/>
      <c r="JJF287" s="53"/>
      <c r="JJG287" s="52"/>
      <c r="JJH287" s="53"/>
      <c r="JJI287" s="52"/>
      <c r="JJJ287" s="53"/>
      <c r="JJK287" s="52"/>
      <c r="JJL287" s="53"/>
      <c r="JJM287" s="52"/>
      <c r="JJN287" s="53"/>
      <c r="JJO287" s="52"/>
      <c r="JJP287" s="53"/>
      <c r="JJQ287" s="52"/>
      <c r="JJR287" s="53"/>
      <c r="JJS287" s="52"/>
      <c r="JJT287" s="53"/>
      <c r="JJU287" s="52"/>
      <c r="JJV287" s="53"/>
      <c r="JJW287" s="52"/>
      <c r="JJX287" s="53"/>
      <c r="JJY287" s="52"/>
      <c r="JJZ287" s="53"/>
      <c r="JKA287" s="52"/>
      <c r="JKB287" s="53"/>
      <c r="JKC287" s="52"/>
      <c r="JKD287" s="53"/>
      <c r="JKE287" s="52"/>
      <c r="JKF287" s="53"/>
      <c r="JKG287" s="52"/>
      <c r="JKH287" s="53"/>
      <c r="JKI287" s="52"/>
      <c r="JKJ287" s="53"/>
      <c r="JKK287" s="52"/>
      <c r="JKL287" s="53"/>
      <c r="JKM287" s="52"/>
      <c r="JKN287" s="53"/>
      <c r="JKO287" s="52"/>
      <c r="JKP287" s="53"/>
      <c r="JKQ287" s="52"/>
      <c r="JKR287" s="53"/>
      <c r="JKS287" s="52"/>
      <c r="JKT287" s="53"/>
      <c r="JKU287" s="52"/>
      <c r="JKV287" s="53"/>
      <c r="JKW287" s="52"/>
      <c r="JKX287" s="53"/>
      <c r="JKY287" s="52"/>
      <c r="JKZ287" s="53"/>
      <c r="JLA287" s="52"/>
      <c r="JLB287" s="53"/>
      <c r="JLC287" s="52"/>
      <c r="JLD287" s="53"/>
      <c r="JLE287" s="52"/>
      <c r="JLF287" s="53"/>
      <c r="JLG287" s="52"/>
      <c r="JLH287" s="53"/>
      <c r="JLI287" s="52"/>
      <c r="JLJ287" s="53"/>
      <c r="JLK287" s="52"/>
      <c r="JLL287" s="53"/>
      <c r="JLM287" s="52"/>
      <c r="JLN287" s="53"/>
      <c r="JLO287" s="52"/>
      <c r="JLP287" s="53"/>
      <c r="JLQ287" s="52"/>
      <c r="JLR287" s="53"/>
      <c r="JLS287" s="52"/>
      <c r="JLT287" s="53"/>
      <c r="JLU287" s="52"/>
      <c r="JLV287" s="53"/>
      <c r="JLW287" s="52"/>
      <c r="JLX287" s="53"/>
      <c r="JLY287" s="52"/>
      <c r="JLZ287" s="53"/>
      <c r="JMA287" s="52"/>
      <c r="JMB287" s="53"/>
      <c r="JMC287" s="52"/>
      <c r="JMD287" s="53"/>
      <c r="JME287" s="52"/>
      <c r="JMF287" s="53"/>
      <c r="JMG287" s="52"/>
      <c r="JMH287" s="53"/>
      <c r="JMI287" s="52"/>
      <c r="JMJ287" s="53"/>
      <c r="JMK287" s="52"/>
      <c r="JML287" s="53"/>
      <c r="JMM287" s="52"/>
      <c r="JMN287" s="53"/>
      <c r="JMO287" s="52"/>
      <c r="JMP287" s="53"/>
      <c r="JMQ287" s="52"/>
      <c r="JMR287" s="53"/>
      <c r="JMS287" s="52"/>
      <c r="JMT287" s="53"/>
      <c r="JMU287" s="52"/>
      <c r="JMV287" s="53"/>
      <c r="JMW287" s="52"/>
      <c r="JMX287" s="53"/>
      <c r="JMY287" s="52"/>
      <c r="JMZ287" s="53"/>
      <c r="JNA287" s="52"/>
      <c r="JNB287" s="53"/>
      <c r="JNC287" s="52"/>
      <c r="JND287" s="53"/>
      <c r="JNE287" s="52"/>
      <c r="JNF287" s="53"/>
      <c r="JNG287" s="52"/>
      <c r="JNH287" s="53"/>
      <c r="JNI287" s="52"/>
      <c r="JNJ287" s="53"/>
      <c r="JNK287" s="52"/>
      <c r="JNL287" s="53"/>
      <c r="JNM287" s="52"/>
      <c r="JNN287" s="53"/>
      <c r="JNO287" s="52"/>
      <c r="JNP287" s="53"/>
      <c r="JNQ287" s="52"/>
      <c r="JNR287" s="53"/>
      <c r="JNS287" s="52"/>
      <c r="JNT287" s="53"/>
      <c r="JNU287" s="52"/>
      <c r="JNV287" s="53"/>
      <c r="JNW287" s="52"/>
      <c r="JNX287" s="53"/>
      <c r="JNY287" s="52"/>
      <c r="JNZ287" s="53"/>
      <c r="JOA287" s="52"/>
      <c r="JOB287" s="53"/>
      <c r="JOC287" s="52"/>
      <c r="JOD287" s="53"/>
      <c r="JOE287" s="52"/>
      <c r="JOF287" s="53"/>
      <c r="JOG287" s="52"/>
      <c r="JOH287" s="53"/>
      <c r="JOI287" s="52"/>
      <c r="JOJ287" s="53"/>
      <c r="JOK287" s="52"/>
      <c r="JOL287" s="53"/>
      <c r="JOM287" s="52"/>
      <c r="JON287" s="53"/>
      <c r="JOO287" s="52"/>
      <c r="JOP287" s="53"/>
      <c r="JOQ287" s="52"/>
      <c r="JOR287" s="53"/>
      <c r="JOS287" s="52"/>
      <c r="JOT287" s="53"/>
      <c r="JOU287" s="52"/>
      <c r="JOV287" s="53"/>
      <c r="JOW287" s="52"/>
      <c r="JOX287" s="53"/>
      <c r="JOY287" s="52"/>
      <c r="JOZ287" s="53"/>
      <c r="JPA287" s="52"/>
      <c r="JPB287" s="53"/>
      <c r="JPC287" s="52"/>
      <c r="JPD287" s="53"/>
      <c r="JPE287" s="52"/>
      <c r="JPF287" s="53"/>
      <c r="JPG287" s="52"/>
      <c r="JPH287" s="53"/>
      <c r="JPI287" s="52"/>
      <c r="JPJ287" s="53"/>
      <c r="JPK287" s="52"/>
      <c r="JPL287" s="53"/>
      <c r="JPM287" s="52"/>
      <c r="JPN287" s="53"/>
      <c r="JPO287" s="52"/>
      <c r="JPP287" s="53"/>
      <c r="JPQ287" s="52"/>
      <c r="JPR287" s="53"/>
      <c r="JPS287" s="52"/>
      <c r="JPT287" s="53"/>
      <c r="JPU287" s="52"/>
      <c r="JPV287" s="53"/>
      <c r="JPW287" s="52"/>
      <c r="JPX287" s="53"/>
      <c r="JPY287" s="52"/>
      <c r="JPZ287" s="53"/>
      <c r="JQA287" s="52"/>
      <c r="JQB287" s="53"/>
      <c r="JQC287" s="52"/>
      <c r="JQD287" s="53"/>
      <c r="JQE287" s="52"/>
      <c r="JQF287" s="53"/>
      <c r="JQG287" s="52"/>
      <c r="JQH287" s="53"/>
      <c r="JQI287" s="52"/>
      <c r="JQJ287" s="53"/>
      <c r="JQK287" s="52"/>
      <c r="JQL287" s="53"/>
      <c r="JQM287" s="52"/>
      <c r="JQN287" s="53"/>
      <c r="JQO287" s="52"/>
      <c r="JQP287" s="53"/>
      <c r="JQQ287" s="52"/>
      <c r="JQR287" s="53"/>
      <c r="JQS287" s="52"/>
      <c r="JQT287" s="53"/>
      <c r="JQU287" s="52"/>
      <c r="JQV287" s="53"/>
      <c r="JQW287" s="52"/>
      <c r="JQX287" s="53"/>
      <c r="JQY287" s="52"/>
      <c r="JQZ287" s="53"/>
      <c r="JRA287" s="52"/>
      <c r="JRB287" s="53"/>
      <c r="JRC287" s="52"/>
      <c r="JRD287" s="53"/>
      <c r="JRE287" s="52"/>
      <c r="JRF287" s="53"/>
      <c r="JRG287" s="52"/>
      <c r="JRH287" s="53"/>
      <c r="JRI287" s="52"/>
      <c r="JRJ287" s="53"/>
      <c r="JRK287" s="52"/>
      <c r="JRL287" s="53"/>
      <c r="JRM287" s="52"/>
      <c r="JRN287" s="53"/>
      <c r="JRO287" s="52"/>
      <c r="JRP287" s="53"/>
      <c r="JRQ287" s="52"/>
      <c r="JRR287" s="53"/>
      <c r="JRS287" s="52"/>
      <c r="JRT287" s="53"/>
      <c r="JRU287" s="52"/>
      <c r="JRV287" s="53"/>
      <c r="JRW287" s="52"/>
      <c r="JRX287" s="53"/>
      <c r="JRY287" s="52"/>
      <c r="JRZ287" s="53"/>
      <c r="JSA287" s="52"/>
      <c r="JSB287" s="53"/>
      <c r="JSC287" s="52"/>
      <c r="JSD287" s="53"/>
      <c r="JSE287" s="52"/>
      <c r="JSF287" s="53"/>
      <c r="JSG287" s="52"/>
      <c r="JSH287" s="53"/>
      <c r="JSI287" s="52"/>
      <c r="JSJ287" s="53"/>
      <c r="JSK287" s="52"/>
      <c r="JSL287" s="53"/>
      <c r="JSM287" s="52"/>
      <c r="JSN287" s="53"/>
      <c r="JSO287" s="52"/>
      <c r="JSP287" s="53"/>
      <c r="JSQ287" s="52"/>
      <c r="JSR287" s="53"/>
      <c r="JSS287" s="52"/>
      <c r="JST287" s="53"/>
      <c r="JSU287" s="52"/>
      <c r="JSV287" s="53"/>
      <c r="JSW287" s="52"/>
      <c r="JSX287" s="53"/>
      <c r="JSY287" s="52"/>
      <c r="JSZ287" s="53"/>
      <c r="JTA287" s="52"/>
      <c r="JTB287" s="53"/>
      <c r="JTC287" s="52"/>
      <c r="JTD287" s="53"/>
      <c r="JTE287" s="52"/>
      <c r="JTF287" s="53"/>
      <c r="JTG287" s="52"/>
      <c r="JTH287" s="53"/>
      <c r="JTI287" s="52"/>
      <c r="JTJ287" s="53"/>
      <c r="JTK287" s="52"/>
      <c r="JTL287" s="53"/>
      <c r="JTM287" s="52"/>
      <c r="JTN287" s="53"/>
      <c r="JTO287" s="52"/>
      <c r="JTP287" s="53"/>
      <c r="JTQ287" s="52"/>
      <c r="JTR287" s="53"/>
      <c r="JTS287" s="52"/>
      <c r="JTT287" s="53"/>
      <c r="JTU287" s="52"/>
      <c r="JTV287" s="53"/>
      <c r="JTW287" s="52"/>
      <c r="JTX287" s="53"/>
      <c r="JTY287" s="52"/>
      <c r="JTZ287" s="53"/>
      <c r="JUA287" s="52"/>
      <c r="JUB287" s="53"/>
      <c r="JUC287" s="52"/>
      <c r="JUD287" s="53"/>
      <c r="JUE287" s="52"/>
      <c r="JUF287" s="53"/>
      <c r="JUG287" s="52"/>
      <c r="JUH287" s="53"/>
      <c r="JUI287" s="52"/>
      <c r="JUJ287" s="53"/>
      <c r="JUK287" s="52"/>
      <c r="JUL287" s="53"/>
      <c r="JUM287" s="52"/>
      <c r="JUN287" s="53"/>
      <c r="JUO287" s="52"/>
      <c r="JUP287" s="53"/>
      <c r="JUQ287" s="52"/>
      <c r="JUR287" s="53"/>
      <c r="JUS287" s="52"/>
      <c r="JUT287" s="53"/>
      <c r="JUU287" s="52"/>
      <c r="JUV287" s="53"/>
      <c r="JUW287" s="52"/>
      <c r="JUX287" s="53"/>
      <c r="JUY287" s="52"/>
      <c r="JUZ287" s="53"/>
      <c r="JVA287" s="52"/>
      <c r="JVB287" s="53"/>
      <c r="JVC287" s="52"/>
      <c r="JVD287" s="53"/>
      <c r="JVE287" s="52"/>
      <c r="JVF287" s="53"/>
      <c r="JVG287" s="52"/>
      <c r="JVH287" s="53"/>
      <c r="JVI287" s="52"/>
      <c r="JVJ287" s="53"/>
      <c r="JVK287" s="52"/>
      <c r="JVL287" s="53"/>
      <c r="JVM287" s="52"/>
      <c r="JVN287" s="53"/>
      <c r="JVO287" s="52"/>
      <c r="JVP287" s="53"/>
      <c r="JVQ287" s="52"/>
      <c r="JVR287" s="53"/>
      <c r="JVS287" s="52"/>
      <c r="JVT287" s="53"/>
      <c r="JVU287" s="52"/>
      <c r="JVV287" s="53"/>
      <c r="JVW287" s="52"/>
      <c r="JVX287" s="53"/>
      <c r="JVY287" s="52"/>
      <c r="JVZ287" s="53"/>
      <c r="JWA287" s="52"/>
      <c r="JWB287" s="53"/>
      <c r="JWC287" s="52"/>
      <c r="JWD287" s="53"/>
      <c r="JWE287" s="52"/>
      <c r="JWF287" s="53"/>
      <c r="JWG287" s="52"/>
      <c r="JWH287" s="53"/>
      <c r="JWI287" s="52"/>
      <c r="JWJ287" s="53"/>
      <c r="JWK287" s="52"/>
      <c r="JWL287" s="53"/>
      <c r="JWM287" s="52"/>
      <c r="JWN287" s="53"/>
      <c r="JWO287" s="52"/>
      <c r="JWP287" s="53"/>
      <c r="JWQ287" s="52"/>
      <c r="JWR287" s="53"/>
      <c r="JWS287" s="52"/>
      <c r="JWT287" s="53"/>
      <c r="JWU287" s="52"/>
      <c r="JWV287" s="53"/>
      <c r="JWW287" s="52"/>
      <c r="JWX287" s="53"/>
      <c r="JWY287" s="52"/>
      <c r="JWZ287" s="53"/>
      <c r="JXA287" s="52"/>
      <c r="JXB287" s="53"/>
      <c r="JXC287" s="52"/>
      <c r="JXD287" s="53"/>
      <c r="JXE287" s="52"/>
      <c r="JXF287" s="53"/>
      <c r="JXG287" s="52"/>
      <c r="JXH287" s="53"/>
      <c r="JXI287" s="52"/>
      <c r="JXJ287" s="53"/>
      <c r="JXK287" s="52"/>
      <c r="JXL287" s="53"/>
      <c r="JXM287" s="52"/>
      <c r="JXN287" s="53"/>
      <c r="JXO287" s="52"/>
      <c r="JXP287" s="53"/>
      <c r="JXQ287" s="52"/>
      <c r="JXR287" s="53"/>
      <c r="JXS287" s="52"/>
      <c r="JXT287" s="53"/>
      <c r="JXU287" s="52"/>
      <c r="JXV287" s="53"/>
      <c r="JXW287" s="52"/>
      <c r="JXX287" s="53"/>
      <c r="JXY287" s="52"/>
      <c r="JXZ287" s="53"/>
      <c r="JYA287" s="52"/>
      <c r="JYB287" s="53"/>
      <c r="JYC287" s="52"/>
      <c r="JYD287" s="53"/>
      <c r="JYE287" s="52"/>
      <c r="JYF287" s="53"/>
      <c r="JYG287" s="52"/>
      <c r="JYH287" s="53"/>
      <c r="JYI287" s="52"/>
      <c r="JYJ287" s="53"/>
      <c r="JYK287" s="52"/>
      <c r="JYL287" s="53"/>
      <c r="JYM287" s="52"/>
      <c r="JYN287" s="53"/>
      <c r="JYO287" s="52"/>
      <c r="JYP287" s="53"/>
      <c r="JYQ287" s="52"/>
      <c r="JYR287" s="53"/>
      <c r="JYS287" s="52"/>
      <c r="JYT287" s="53"/>
      <c r="JYU287" s="52"/>
      <c r="JYV287" s="53"/>
      <c r="JYW287" s="52"/>
      <c r="JYX287" s="53"/>
      <c r="JYY287" s="52"/>
      <c r="JYZ287" s="53"/>
      <c r="JZA287" s="52"/>
      <c r="JZB287" s="53"/>
      <c r="JZC287" s="52"/>
      <c r="JZD287" s="53"/>
      <c r="JZE287" s="52"/>
      <c r="JZF287" s="53"/>
      <c r="JZG287" s="52"/>
      <c r="JZH287" s="53"/>
      <c r="JZI287" s="52"/>
      <c r="JZJ287" s="53"/>
      <c r="JZK287" s="52"/>
      <c r="JZL287" s="53"/>
      <c r="JZM287" s="52"/>
      <c r="JZN287" s="53"/>
      <c r="JZO287" s="52"/>
      <c r="JZP287" s="53"/>
      <c r="JZQ287" s="52"/>
      <c r="JZR287" s="53"/>
      <c r="JZS287" s="52"/>
      <c r="JZT287" s="53"/>
      <c r="JZU287" s="52"/>
      <c r="JZV287" s="53"/>
      <c r="JZW287" s="52"/>
      <c r="JZX287" s="53"/>
      <c r="JZY287" s="52"/>
      <c r="JZZ287" s="53"/>
      <c r="KAA287" s="52"/>
      <c r="KAB287" s="53"/>
      <c r="KAC287" s="52"/>
      <c r="KAD287" s="53"/>
      <c r="KAE287" s="52"/>
      <c r="KAF287" s="53"/>
      <c r="KAG287" s="52"/>
      <c r="KAH287" s="53"/>
      <c r="KAI287" s="52"/>
      <c r="KAJ287" s="53"/>
      <c r="KAK287" s="52"/>
      <c r="KAL287" s="53"/>
      <c r="KAM287" s="52"/>
      <c r="KAN287" s="53"/>
      <c r="KAO287" s="52"/>
      <c r="KAP287" s="53"/>
      <c r="KAQ287" s="52"/>
      <c r="KAR287" s="53"/>
      <c r="KAS287" s="52"/>
      <c r="KAT287" s="53"/>
      <c r="KAU287" s="52"/>
      <c r="KAV287" s="53"/>
      <c r="KAW287" s="52"/>
      <c r="KAX287" s="53"/>
      <c r="KAY287" s="52"/>
      <c r="KAZ287" s="53"/>
      <c r="KBA287" s="52"/>
      <c r="KBB287" s="53"/>
      <c r="KBC287" s="52"/>
      <c r="KBD287" s="53"/>
      <c r="KBE287" s="52"/>
      <c r="KBF287" s="53"/>
      <c r="KBG287" s="52"/>
      <c r="KBH287" s="53"/>
      <c r="KBI287" s="52"/>
      <c r="KBJ287" s="53"/>
      <c r="KBK287" s="52"/>
      <c r="KBL287" s="53"/>
      <c r="KBM287" s="52"/>
      <c r="KBN287" s="53"/>
      <c r="KBO287" s="52"/>
      <c r="KBP287" s="53"/>
      <c r="KBQ287" s="52"/>
      <c r="KBR287" s="53"/>
      <c r="KBS287" s="52"/>
      <c r="KBT287" s="53"/>
      <c r="KBU287" s="52"/>
      <c r="KBV287" s="53"/>
      <c r="KBW287" s="52"/>
      <c r="KBX287" s="53"/>
      <c r="KBY287" s="52"/>
      <c r="KBZ287" s="53"/>
      <c r="KCA287" s="52"/>
      <c r="KCB287" s="53"/>
      <c r="KCC287" s="52"/>
      <c r="KCD287" s="53"/>
      <c r="KCE287" s="52"/>
      <c r="KCF287" s="53"/>
      <c r="KCG287" s="52"/>
      <c r="KCH287" s="53"/>
      <c r="KCI287" s="52"/>
      <c r="KCJ287" s="53"/>
      <c r="KCK287" s="52"/>
      <c r="KCL287" s="53"/>
      <c r="KCM287" s="52"/>
      <c r="KCN287" s="53"/>
      <c r="KCO287" s="52"/>
      <c r="KCP287" s="53"/>
      <c r="KCQ287" s="52"/>
      <c r="KCR287" s="53"/>
      <c r="KCS287" s="52"/>
      <c r="KCT287" s="53"/>
      <c r="KCU287" s="52"/>
      <c r="KCV287" s="53"/>
      <c r="KCW287" s="52"/>
      <c r="KCX287" s="53"/>
      <c r="KCY287" s="52"/>
      <c r="KCZ287" s="53"/>
      <c r="KDA287" s="52"/>
      <c r="KDB287" s="53"/>
      <c r="KDC287" s="52"/>
      <c r="KDD287" s="53"/>
      <c r="KDE287" s="52"/>
      <c r="KDF287" s="53"/>
      <c r="KDG287" s="52"/>
      <c r="KDH287" s="53"/>
      <c r="KDI287" s="52"/>
      <c r="KDJ287" s="53"/>
      <c r="KDK287" s="52"/>
      <c r="KDL287" s="53"/>
      <c r="KDM287" s="52"/>
      <c r="KDN287" s="53"/>
      <c r="KDO287" s="52"/>
      <c r="KDP287" s="53"/>
      <c r="KDQ287" s="52"/>
      <c r="KDR287" s="53"/>
      <c r="KDS287" s="52"/>
      <c r="KDT287" s="53"/>
      <c r="KDU287" s="52"/>
      <c r="KDV287" s="53"/>
      <c r="KDW287" s="52"/>
      <c r="KDX287" s="53"/>
      <c r="KDY287" s="52"/>
      <c r="KDZ287" s="53"/>
      <c r="KEA287" s="52"/>
      <c r="KEB287" s="53"/>
      <c r="KEC287" s="52"/>
      <c r="KED287" s="53"/>
      <c r="KEE287" s="52"/>
      <c r="KEF287" s="53"/>
      <c r="KEG287" s="52"/>
      <c r="KEH287" s="53"/>
      <c r="KEI287" s="52"/>
      <c r="KEJ287" s="53"/>
      <c r="KEK287" s="52"/>
      <c r="KEL287" s="53"/>
      <c r="KEM287" s="52"/>
      <c r="KEN287" s="53"/>
      <c r="KEO287" s="52"/>
      <c r="KEP287" s="53"/>
      <c r="KEQ287" s="52"/>
      <c r="KER287" s="53"/>
      <c r="KES287" s="52"/>
      <c r="KET287" s="53"/>
      <c r="KEU287" s="52"/>
      <c r="KEV287" s="53"/>
      <c r="KEW287" s="52"/>
      <c r="KEX287" s="53"/>
      <c r="KEY287" s="52"/>
      <c r="KEZ287" s="53"/>
      <c r="KFA287" s="52"/>
      <c r="KFB287" s="53"/>
      <c r="KFC287" s="52"/>
      <c r="KFD287" s="53"/>
      <c r="KFE287" s="52"/>
      <c r="KFF287" s="53"/>
      <c r="KFG287" s="52"/>
      <c r="KFH287" s="53"/>
      <c r="KFI287" s="52"/>
      <c r="KFJ287" s="53"/>
      <c r="KFK287" s="52"/>
      <c r="KFL287" s="53"/>
      <c r="KFM287" s="52"/>
      <c r="KFN287" s="53"/>
      <c r="KFO287" s="52"/>
      <c r="KFP287" s="53"/>
      <c r="KFQ287" s="52"/>
      <c r="KFR287" s="53"/>
      <c r="KFS287" s="52"/>
      <c r="KFT287" s="53"/>
      <c r="KFU287" s="52"/>
      <c r="KFV287" s="53"/>
      <c r="KFW287" s="52"/>
      <c r="KFX287" s="53"/>
      <c r="KFY287" s="52"/>
      <c r="KFZ287" s="53"/>
      <c r="KGA287" s="52"/>
      <c r="KGB287" s="53"/>
      <c r="KGC287" s="52"/>
      <c r="KGD287" s="53"/>
      <c r="KGE287" s="52"/>
      <c r="KGF287" s="53"/>
      <c r="KGG287" s="52"/>
      <c r="KGH287" s="53"/>
      <c r="KGI287" s="52"/>
      <c r="KGJ287" s="53"/>
      <c r="KGK287" s="52"/>
      <c r="KGL287" s="53"/>
      <c r="KGM287" s="52"/>
      <c r="KGN287" s="53"/>
      <c r="KGO287" s="52"/>
      <c r="KGP287" s="53"/>
      <c r="KGQ287" s="52"/>
      <c r="KGR287" s="53"/>
      <c r="KGS287" s="52"/>
      <c r="KGT287" s="53"/>
      <c r="KGU287" s="52"/>
      <c r="KGV287" s="53"/>
      <c r="KGW287" s="52"/>
      <c r="KGX287" s="53"/>
      <c r="KGY287" s="52"/>
      <c r="KGZ287" s="53"/>
      <c r="KHA287" s="52"/>
      <c r="KHB287" s="53"/>
      <c r="KHC287" s="52"/>
      <c r="KHD287" s="53"/>
      <c r="KHE287" s="52"/>
      <c r="KHF287" s="53"/>
      <c r="KHG287" s="52"/>
      <c r="KHH287" s="53"/>
      <c r="KHI287" s="52"/>
      <c r="KHJ287" s="53"/>
      <c r="KHK287" s="52"/>
      <c r="KHL287" s="53"/>
      <c r="KHM287" s="52"/>
      <c r="KHN287" s="53"/>
      <c r="KHO287" s="52"/>
      <c r="KHP287" s="53"/>
      <c r="KHQ287" s="52"/>
      <c r="KHR287" s="53"/>
      <c r="KHS287" s="52"/>
      <c r="KHT287" s="53"/>
      <c r="KHU287" s="52"/>
      <c r="KHV287" s="53"/>
      <c r="KHW287" s="52"/>
      <c r="KHX287" s="53"/>
      <c r="KHY287" s="52"/>
      <c r="KHZ287" s="53"/>
      <c r="KIA287" s="52"/>
      <c r="KIB287" s="53"/>
      <c r="KIC287" s="52"/>
      <c r="KID287" s="53"/>
      <c r="KIE287" s="52"/>
      <c r="KIF287" s="53"/>
      <c r="KIG287" s="52"/>
      <c r="KIH287" s="53"/>
      <c r="KII287" s="52"/>
      <c r="KIJ287" s="53"/>
      <c r="KIK287" s="52"/>
      <c r="KIL287" s="53"/>
      <c r="KIM287" s="52"/>
      <c r="KIN287" s="53"/>
      <c r="KIO287" s="52"/>
      <c r="KIP287" s="53"/>
      <c r="KIQ287" s="52"/>
      <c r="KIR287" s="53"/>
      <c r="KIS287" s="52"/>
      <c r="KIT287" s="53"/>
      <c r="KIU287" s="52"/>
      <c r="KIV287" s="53"/>
      <c r="KIW287" s="52"/>
      <c r="KIX287" s="53"/>
      <c r="KIY287" s="52"/>
      <c r="KIZ287" s="53"/>
      <c r="KJA287" s="52"/>
      <c r="KJB287" s="53"/>
      <c r="KJC287" s="52"/>
      <c r="KJD287" s="53"/>
      <c r="KJE287" s="52"/>
      <c r="KJF287" s="53"/>
      <c r="KJG287" s="52"/>
      <c r="KJH287" s="53"/>
      <c r="KJI287" s="52"/>
      <c r="KJJ287" s="53"/>
      <c r="KJK287" s="52"/>
      <c r="KJL287" s="53"/>
      <c r="KJM287" s="52"/>
      <c r="KJN287" s="53"/>
      <c r="KJO287" s="52"/>
      <c r="KJP287" s="53"/>
      <c r="KJQ287" s="52"/>
      <c r="KJR287" s="53"/>
      <c r="KJS287" s="52"/>
      <c r="KJT287" s="53"/>
      <c r="KJU287" s="52"/>
      <c r="KJV287" s="53"/>
      <c r="KJW287" s="52"/>
      <c r="KJX287" s="53"/>
      <c r="KJY287" s="52"/>
      <c r="KJZ287" s="53"/>
      <c r="KKA287" s="52"/>
      <c r="KKB287" s="53"/>
      <c r="KKC287" s="52"/>
      <c r="KKD287" s="53"/>
      <c r="KKE287" s="52"/>
      <c r="KKF287" s="53"/>
      <c r="KKG287" s="52"/>
      <c r="KKH287" s="53"/>
      <c r="KKI287" s="52"/>
      <c r="KKJ287" s="53"/>
      <c r="KKK287" s="52"/>
      <c r="KKL287" s="53"/>
      <c r="KKM287" s="52"/>
      <c r="KKN287" s="53"/>
      <c r="KKO287" s="52"/>
      <c r="KKP287" s="53"/>
      <c r="KKQ287" s="52"/>
      <c r="KKR287" s="53"/>
      <c r="KKS287" s="52"/>
      <c r="KKT287" s="53"/>
      <c r="KKU287" s="52"/>
      <c r="KKV287" s="53"/>
      <c r="KKW287" s="52"/>
      <c r="KKX287" s="53"/>
      <c r="KKY287" s="52"/>
      <c r="KKZ287" s="53"/>
      <c r="KLA287" s="52"/>
      <c r="KLB287" s="53"/>
      <c r="KLC287" s="52"/>
      <c r="KLD287" s="53"/>
      <c r="KLE287" s="52"/>
      <c r="KLF287" s="53"/>
      <c r="KLG287" s="52"/>
      <c r="KLH287" s="53"/>
      <c r="KLI287" s="52"/>
      <c r="KLJ287" s="53"/>
      <c r="KLK287" s="52"/>
      <c r="KLL287" s="53"/>
      <c r="KLM287" s="52"/>
      <c r="KLN287" s="53"/>
      <c r="KLO287" s="52"/>
      <c r="KLP287" s="53"/>
      <c r="KLQ287" s="52"/>
      <c r="KLR287" s="53"/>
      <c r="KLS287" s="52"/>
      <c r="KLT287" s="53"/>
      <c r="KLU287" s="52"/>
      <c r="KLV287" s="53"/>
      <c r="KLW287" s="52"/>
      <c r="KLX287" s="53"/>
      <c r="KLY287" s="52"/>
      <c r="KLZ287" s="53"/>
      <c r="KMA287" s="52"/>
      <c r="KMB287" s="53"/>
      <c r="KMC287" s="52"/>
      <c r="KMD287" s="53"/>
      <c r="KME287" s="52"/>
      <c r="KMF287" s="53"/>
      <c r="KMG287" s="52"/>
      <c r="KMH287" s="53"/>
      <c r="KMI287" s="52"/>
      <c r="KMJ287" s="53"/>
      <c r="KMK287" s="52"/>
      <c r="KML287" s="53"/>
      <c r="KMM287" s="52"/>
      <c r="KMN287" s="53"/>
      <c r="KMO287" s="52"/>
      <c r="KMP287" s="53"/>
      <c r="KMQ287" s="52"/>
      <c r="KMR287" s="53"/>
      <c r="KMS287" s="52"/>
      <c r="KMT287" s="53"/>
      <c r="KMU287" s="52"/>
      <c r="KMV287" s="53"/>
      <c r="KMW287" s="52"/>
      <c r="KMX287" s="53"/>
      <c r="KMY287" s="52"/>
      <c r="KMZ287" s="53"/>
      <c r="KNA287" s="52"/>
      <c r="KNB287" s="53"/>
      <c r="KNC287" s="52"/>
      <c r="KND287" s="53"/>
      <c r="KNE287" s="52"/>
      <c r="KNF287" s="53"/>
      <c r="KNG287" s="52"/>
      <c r="KNH287" s="53"/>
      <c r="KNI287" s="52"/>
      <c r="KNJ287" s="53"/>
      <c r="KNK287" s="52"/>
      <c r="KNL287" s="53"/>
      <c r="KNM287" s="52"/>
      <c r="KNN287" s="53"/>
      <c r="KNO287" s="52"/>
      <c r="KNP287" s="53"/>
      <c r="KNQ287" s="52"/>
      <c r="KNR287" s="53"/>
      <c r="KNS287" s="52"/>
      <c r="KNT287" s="53"/>
      <c r="KNU287" s="52"/>
      <c r="KNV287" s="53"/>
      <c r="KNW287" s="52"/>
      <c r="KNX287" s="53"/>
      <c r="KNY287" s="52"/>
      <c r="KNZ287" s="53"/>
      <c r="KOA287" s="52"/>
      <c r="KOB287" s="53"/>
      <c r="KOC287" s="52"/>
      <c r="KOD287" s="53"/>
      <c r="KOE287" s="52"/>
      <c r="KOF287" s="53"/>
      <c r="KOG287" s="52"/>
      <c r="KOH287" s="53"/>
      <c r="KOI287" s="52"/>
      <c r="KOJ287" s="53"/>
      <c r="KOK287" s="52"/>
      <c r="KOL287" s="53"/>
      <c r="KOM287" s="52"/>
      <c r="KON287" s="53"/>
      <c r="KOO287" s="52"/>
      <c r="KOP287" s="53"/>
      <c r="KOQ287" s="52"/>
      <c r="KOR287" s="53"/>
      <c r="KOS287" s="52"/>
      <c r="KOT287" s="53"/>
      <c r="KOU287" s="52"/>
      <c r="KOV287" s="53"/>
      <c r="KOW287" s="52"/>
      <c r="KOX287" s="53"/>
      <c r="KOY287" s="52"/>
      <c r="KOZ287" s="53"/>
      <c r="KPA287" s="52"/>
      <c r="KPB287" s="53"/>
      <c r="KPC287" s="52"/>
      <c r="KPD287" s="53"/>
      <c r="KPE287" s="52"/>
      <c r="KPF287" s="53"/>
      <c r="KPG287" s="52"/>
      <c r="KPH287" s="53"/>
      <c r="KPI287" s="52"/>
      <c r="KPJ287" s="53"/>
      <c r="KPK287" s="52"/>
      <c r="KPL287" s="53"/>
      <c r="KPM287" s="52"/>
      <c r="KPN287" s="53"/>
      <c r="KPO287" s="52"/>
      <c r="KPP287" s="53"/>
      <c r="KPQ287" s="52"/>
      <c r="KPR287" s="53"/>
      <c r="KPS287" s="52"/>
      <c r="KPT287" s="53"/>
      <c r="KPU287" s="52"/>
      <c r="KPV287" s="53"/>
      <c r="KPW287" s="52"/>
      <c r="KPX287" s="53"/>
      <c r="KPY287" s="52"/>
      <c r="KPZ287" s="53"/>
      <c r="KQA287" s="52"/>
      <c r="KQB287" s="53"/>
      <c r="KQC287" s="52"/>
      <c r="KQD287" s="53"/>
      <c r="KQE287" s="52"/>
      <c r="KQF287" s="53"/>
      <c r="KQG287" s="52"/>
      <c r="KQH287" s="53"/>
      <c r="KQI287" s="52"/>
      <c r="KQJ287" s="53"/>
      <c r="KQK287" s="52"/>
      <c r="KQL287" s="53"/>
      <c r="KQM287" s="52"/>
      <c r="KQN287" s="53"/>
      <c r="KQO287" s="52"/>
      <c r="KQP287" s="53"/>
      <c r="KQQ287" s="52"/>
      <c r="KQR287" s="53"/>
      <c r="KQS287" s="52"/>
      <c r="KQT287" s="53"/>
      <c r="KQU287" s="52"/>
      <c r="KQV287" s="53"/>
      <c r="KQW287" s="52"/>
      <c r="KQX287" s="53"/>
      <c r="KQY287" s="52"/>
      <c r="KQZ287" s="53"/>
      <c r="KRA287" s="52"/>
      <c r="KRB287" s="53"/>
      <c r="KRC287" s="52"/>
      <c r="KRD287" s="53"/>
      <c r="KRE287" s="52"/>
      <c r="KRF287" s="53"/>
      <c r="KRG287" s="52"/>
      <c r="KRH287" s="53"/>
      <c r="KRI287" s="52"/>
      <c r="KRJ287" s="53"/>
      <c r="KRK287" s="52"/>
      <c r="KRL287" s="53"/>
      <c r="KRM287" s="52"/>
      <c r="KRN287" s="53"/>
      <c r="KRO287" s="52"/>
      <c r="KRP287" s="53"/>
      <c r="KRQ287" s="52"/>
      <c r="KRR287" s="53"/>
      <c r="KRS287" s="52"/>
      <c r="KRT287" s="53"/>
      <c r="KRU287" s="52"/>
      <c r="KRV287" s="53"/>
      <c r="KRW287" s="52"/>
      <c r="KRX287" s="53"/>
      <c r="KRY287" s="52"/>
      <c r="KRZ287" s="53"/>
      <c r="KSA287" s="52"/>
      <c r="KSB287" s="53"/>
      <c r="KSC287" s="52"/>
      <c r="KSD287" s="53"/>
      <c r="KSE287" s="52"/>
      <c r="KSF287" s="53"/>
      <c r="KSG287" s="52"/>
      <c r="KSH287" s="53"/>
      <c r="KSI287" s="52"/>
      <c r="KSJ287" s="53"/>
      <c r="KSK287" s="52"/>
      <c r="KSL287" s="53"/>
      <c r="KSM287" s="52"/>
      <c r="KSN287" s="53"/>
      <c r="KSO287" s="52"/>
      <c r="KSP287" s="53"/>
      <c r="KSQ287" s="52"/>
      <c r="KSR287" s="53"/>
      <c r="KSS287" s="52"/>
      <c r="KST287" s="53"/>
      <c r="KSU287" s="52"/>
      <c r="KSV287" s="53"/>
      <c r="KSW287" s="52"/>
      <c r="KSX287" s="53"/>
      <c r="KSY287" s="52"/>
      <c r="KSZ287" s="53"/>
      <c r="KTA287" s="52"/>
      <c r="KTB287" s="53"/>
      <c r="KTC287" s="52"/>
      <c r="KTD287" s="53"/>
      <c r="KTE287" s="52"/>
      <c r="KTF287" s="53"/>
      <c r="KTG287" s="52"/>
      <c r="KTH287" s="53"/>
      <c r="KTI287" s="52"/>
      <c r="KTJ287" s="53"/>
      <c r="KTK287" s="52"/>
      <c r="KTL287" s="53"/>
      <c r="KTM287" s="52"/>
      <c r="KTN287" s="53"/>
      <c r="KTO287" s="52"/>
      <c r="KTP287" s="53"/>
      <c r="KTQ287" s="52"/>
      <c r="KTR287" s="53"/>
      <c r="KTS287" s="52"/>
      <c r="KTT287" s="53"/>
      <c r="KTU287" s="52"/>
      <c r="KTV287" s="53"/>
      <c r="KTW287" s="52"/>
      <c r="KTX287" s="53"/>
      <c r="KTY287" s="52"/>
      <c r="KTZ287" s="53"/>
      <c r="KUA287" s="52"/>
      <c r="KUB287" s="53"/>
      <c r="KUC287" s="52"/>
      <c r="KUD287" s="53"/>
      <c r="KUE287" s="52"/>
      <c r="KUF287" s="53"/>
      <c r="KUG287" s="52"/>
      <c r="KUH287" s="53"/>
      <c r="KUI287" s="52"/>
      <c r="KUJ287" s="53"/>
      <c r="KUK287" s="52"/>
      <c r="KUL287" s="53"/>
      <c r="KUM287" s="52"/>
      <c r="KUN287" s="53"/>
      <c r="KUO287" s="52"/>
      <c r="KUP287" s="53"/>
      <c r="KUQ287" s="52"/>
      <c r="KUR287" s="53"/>
      <c r="KUS287" s="52"/>
      <c r="KUT287" s="53"/>
      <c r="KUU287" s="52"/>
      <c r="KUV287" s="53"/>
      <c r="KUW287" s="52"/>
      <c r="KUX287" s="53"/>
      <c r="KUY287" s="52"/>
      <c r="KUZ287" s="53"/>
      <c r="KVA287" s="52"/>
      <c r="KVB287" s="53"/>
      <c r="KVC287" s="52"/>
      <c r="KVD287" s="53"/>
      <c r="KVE287" s="52"/>
      <c r="KVF287" s="53"/>
      <c r="KVG287" s="52"/>
      <c r="KVH287" s="53"/>
      <c r="KVI287" s="52"/>
      <c r="KVJ287" s="53"/>
      <c r="KVK287" s="52"/>
      <c r="KVL287" s="53"/>
      <c r="KVM287" s="52"/>
      <c r="KVN287" s="53"/>
      <c r="KVO287" s="52"/>
      <c r="KVP287" s="53"/>
      <c r="KVQ287" s="52"/>
      <c r="KVR287" s="53"/>
      <c r="KVS287" s="52"/>
      <c r="KVT287" s="53"/>
      <c r="KVU287" s="52"/>
      <c r="KVV287" s="53"/>
      <c r="KVW287" s="52"/>
      <c r="KVX287" s="53"/>
      <c r="KVY287" s="52"/>
      <c r="KVZ287" s="53"/>
      <c r="KWA287" s="52"/>
      <c r="KWB287" s="53"/>
      <c r="KWC287" s="52"/>
      <c r="KWD287" s="53"/>
      <c r="KWE287" s="52"/>
      <c r="KWF287" s="53"/>
      <c r="KWG287" s="52"/>
      <c r="KWH287" s="53"/>
      <c r="KWI287" s="52"/>
      <c r="KWJ287" s="53"/>
      <c r="KWK287" s="52"/>
      <c r="KWL287" s="53"/>
      <c r="KWM287" s="52"/>
      <c r="KWN287" s="53"/>
      <c r="KWO287" s="52"/>
      <c r="KWP287" s="53"/>
      <c r="KWQ287" s="52"/>
      <c r="KWR287" s="53"/>
      <c r="KWS287" s="52"/>
      <c r="KWT287" s="53"/>
      <c r="KWU287" s="52"/>
      <c r="KWV287" s="53"/>
      <c r="KWW287" s="52"/>
      <c r="KWX287" s="53"/>
      <c r="KWY287" s="52"/>
      <c r="KWZ287" s="53"/>
      <c r="KXA287" s="52"/>
      <c r="KXB287" s="53"/>
      <c r="KXC287" s="52"/>
      <c r="KXD287" s="53"/>
      <c r="KXE287" s="52"/>
      <c r="KXF287" s="53"/>
      <c r="KXG287" s="52"/>
      <c r="KXH287" s="53"/>
      <c r="KXI287" s="52"/>
      <c r="KXJ287" s="53"/>
      <c r="KXK287" s="52"/>
      <c r="KXL287" s="53"/>
      <c r="KXM287" s="52"/>
      <c r="KXN287" s="53"/>
      <c r="KXO287" s="52"/>
      <c r="KXP287" s="53"/>
      <c r="KXQ287" s="52"/>
      <c r="KXR287" s="53"/>
      <c r="KXS287" s="52"/>
      <c r="KXT287" s="53"/>
      <c r="KXU287" s="52"/>
      <c r="KXV287" s="53"/>
      <c r="KXW287" s="52"/>
      <c r="KXX287" s="53"/>
      <c r="KXY287" s="52"/>
      <c r="KXZ287" s="53"/>
      <c r="KYA287" s="52"/>
      <c r="KYB287" s="53"/>
      <c r="KYC287" s="52"/>
      <c r="KYD287" s="53"/>
      <c r="KYE287" s="52"/>
      <c r="KYF287" s="53"/>
      <c r="KYG287" s="52"/>
      <c r="KYH287" s="53"/>
      <c r="KYI287" s="52"/>
      <c r="KYJ287" s="53"/>
      <c r="KYK287" s="52"/>
      <c r="KYL287" s="53"/>
      <c r="KYM287" s="52"/>
      <c r="KYN287" s="53"/>
      <c r="KYO287" s="52"/>
      <c r="KYP287" s="53"/>
      <c r="KYQ287" s="52"/>
      <c r="KYR287" s="53"/>
      <c r="KYS287" s="52"/>
      <c r="KYT287" s="53"/>
      <c r="KYU287" s="52"/>
      <c r="KYV287" s="53"/>
      <c r="KYW287" s="52"/>
      <c r="KYX287" s="53"/>
      <c r="KYY287" s="52"/>
      <c r="KYZ287" s="53"/>
      <c r="KZA287" s="52"/>
      <c r="KZB287" s="53"/>
      <c r="KZC287" s="52"/>
      <c r="KZD287" s="53"/>
      <c r="KZE287" s="52"/>
      <c r="KZF287" s="53"/>
      <c r="KZG287" s="52"/>
      <c r="KZH287" s="53"/>
      <c r="KZI287" s="52"/>
      <c r="KZJ287" s="53"/>
      <c r="KZK287" s="52"/>
      <c r="KZL287" s="53"/>
      <c r="KZM287" s="52"/>
      <c r="KZN287" s="53"/>
      <c r="KZO287" s="52"/>
      <c r="KZP287" s="53"/>
      <c r="KZQ287" s="52"/>
      <c r="KZR287" s="53"/>
      <c r="KZS287" s="52"/>
      <c r="KZT287" s="53"/>
      <c r="KZU287" s="52"/>
      <c r="KZV287" s="53"/>
      <c r="KZW287" s="52"/>
      <c r="KZX287" s="53"/>
      <c r="KZY287" s="52"/>
      <c r="KZZ287" s="53"/>
      <c r="LAA287" s="52"/>
      <c r="LAB287" s="53"/>
      <c r="LAC287" s="52"/>
      <c r="LAD287" s="53"/>
      <c r="LAE287" s="52"/>
      <c r="LAF287" s="53"/>
      <c r="LAG287" s="52"/>
      <c r="LAH287" s="53"/>
      <c r="LAI287" s="52"/>
      <c r="LAJ287" s="53"/>
      <c r="LAK287" s="52"/>
      <c r="LAL287" s="53"/>
      <c r="LAM287" s="52"/>
      <c r="LAN287" s="53"/>
      <c r="LAO287" s="52"/>
      <c r="LAP287" s="53"/>
      <c r="LAQ287" s="52"/>
      <c r="LAR287" s="53"/>
      <c r="LAS287" s="52"/>
      <c r="LAT287" s="53"/>
      <c r="LAU287" s="52"/>
      <c r="LAV287" s="53"/>
      <c r="LAW287" s="52"/>
      <c r="LAX287" s="53"/>
      <c r="LAY287" s="52"/>
      <c r="LAZ287" s="53"/>
      <c r="LBA287" s="52"/>
      <c r="LBB287" s="53"/>
      <c r="LBC287" s="52"/>
      <c r="LBD287" s="53"/>
      <c r="LBE287" s="52"/>
      <c r="LBF287" s="53"/>
      <c r="LBG287" s="52"/>
      <c r="LBH287" s="53"/>
      <c r="LBI287" s="52"/>
      <c r="LBJ287" s="53"/>
      <c r="LBK287" s="52"/>
      <c r="LBL287" s="53"/>
      <c r="LBM287" s="52"/>
      <c r="LBN287" s="53"/>
      <c r="LBO287" s="52"/>
      <c r="LBP287" s="53"/>
      <c r="LBQ287" s="52"/>
      <c r="LBR287" s="53"/>
      <c r="LBS287" s="52"/>
      <c r="LBT287" s="53"/>
      <c r="LBU287" s="52"/>
      <c r="LBV287" s="53"/>
      <c r="LBW287" s="52"/>
      <c r="LBX287" s="53"/>
      <c r="LBY287" s="52"/>
      <c r="LBZ287" s="53"/>
      <c r="LCA287" s="52"/>
      <c r="LCB287" s="53"/>
      <c r="LCC287" s="52"/>
      <c r="LCD287" s="53"/>
      <c r="LCE287" s="52"/>
      <c r="LCF287" s="53"/>
      <c r="LCG287" s="52"/>
      <c r="LCH287" s="53"/>
      <c r="LCI287" s="52"/>
      <c r="LCJ287" s="53"/>
      <c r="LCK287" s="52"/>
      <c r="LCL287" s="53"/>
      <c r="LCM287" s="52"/>
      <c r="LCN287" s="53"/>
      <c r="LCO287" s="52"/>
      <c r="LCP287" s="53"/>
      <c r="LCQ287" s="52"/>
      <c r="LCR287" s="53"/>
      <c r="LCS287" s="52"/>
      <c r="LCT287" s="53"/>
      <c r="LCU287" s="52"/>
      <c r="LCV287" s="53"/>
      <c r="LCW287" s="52"/>
      <c r="LCX287" s="53"/>
      <c r="LCY287" s="52"/>
      <c r="LCZ287" s="53"/>
      <c r="LDA287" s="52"/>
      <c r="LDB287" s="53"/>
      <c r="LDC287" s="52"/>
      <c r="LDD287" s="53"/>
      <c r="LDE287" s="52"/>
      <c r="LDF287" s="53"/>
      <c r="LDG287" s="52"/>
      <c r="LDH287" s="53"/>
      <c r="LDI287" s="52"/>
      <c r="LDJ287" s="53"/>
      <c r="LDK287" s="52"/>
      <c r="LDL287" s="53"/>
      <c r="LDM287" s="52"/>
      <c r="LDN287" s="53"/>
      <c r="LDO287" s="52"/>
      <c r="LDP287" s="53"/>
      <c r="LDQ287" s="52"/>
      <c r="LDR287" s="53"/>
      <c r="LDS287" s="52"/>
      <c r="LDT287" s="53"/>
      <c r="LDU287" s="52"/>
      <c r="LDV287" s="53"/>
      <c r="LDW287" s="52"/>
      <c r="LDX287" s="53"/>
      <c r="LDY287" s="52"/>
      <c r="LDZ287" s="53"/>
      <c r="LEA287" s="52"/>
      <c r="LEB287" s="53"/>
      <c r="LEC287" s="52"/>
      <c r="LED287" s="53"/>
      <c r="LEE287" s="52"/>
      <c r="LEF287" s="53"/>
      <c r="LEG287" s="52"/>
      <c r="LEH287" s="53"/>
      <c r="LEI287" s="52"/>
      <c r="LEJ287" s="53"/>
      <c r="LEK287" s="52"/>
      <c r="LEL287" s="53"/>
      <c r="LEM287" s="52"/>
      <c r="LEN287" s="53"/>
      <c r="LEO287" s="52"/>
      <c r="LEP287" s="53"/>
      <c r="LEQ287" s="52"/>
      <c r="LER287" s="53"/>
      <c r="LES287" s="52"/>
      <c r="LET287" s="53"/>
      <c r="LEU287" s="52"/>
      <c r="LEV287" s="53"/>
      <c r="LEW287" s="52"/>
      <c r="LEX287" s="53"/>
      <c r="LEY287" s="52"/>
      <c r="LEZ287" s="53"/>
      <c r="LFA287" s="52"/>
      <c r="LFB287" s="53"/>
      <c r="LFC287" s="52"/>
      <c r="LFD287" s="53"/>
      <c r="LFE287" s="52"/>
      <c r="LFF287" s="53"/>
      <c r="LFG287" s="52"/>
      <c r="LFH287" s="53"/>
      <c r="LFI287" s="52"/>
      <c r="LFJ287" s="53"/>
      <c r="LFK287" s="52"/>
      <c r="LFL287" s="53"/>
      <c r="LFM287" s="52"/>
      <c r="LFN287" s="53"/>
      <c r="LFO287" s="52"/>
      <c r="LFP287" s="53"/>
      <c r="LFQ287" s="52"/>
      <c r="LFR287" s="53"/>
      <c r="LFS287" s="52"/>
      <c r="LFT287" s="53"/>
      <c r="LFU287" s="52"/>
      <c r="LFV287" s="53"/>
      <c r="LFW287" s="52"/>
      <c r="LFX287" s="53"/>
      <c r="LFY287" s="52"/>
      <c r="LFZ287" s="53"/>
      <c r="LGA287" s="52"/>
      <c r="LGB287" s="53"/>
      <c r="LGC287" s="52"/>
      <c r="LGD287" s="53"/>
      <c r="LGE287" s="52"/>
      <c r="LGF287" s="53"/>
      <c r="LGG287" s="52"/>
      <c r="LGH287" s="53"/>
      <c r="LGI287" s="52"/>
      <c r="LGJ287" s="53"/>
      <c r="LGK287" s="52"/>
      <c r="LGL287" s="53"/>
      <c r="LGM287" s="52"/>
      <c r="LGN287" s="53"/>
      <c r="LGO287" s="52"/>
      <c r="LGP287" s="53"/>
      <c r="LGQ287" s="52"/>
      <c r="LGR287" s="53"/>
      <c r="LGS287" s="52"/>
      <c r="LGT287" s="53"/>
      <c r="LGU287" s="52"/>
      <c r="LGV287" s="53"/>
      <c r="LGW287" s="52"/>
      <c r="LGX287" s="53"/>
      <c r="LGY287" s="52"/>
      <c r="LGZ287" s="53"/>
      <c r="LHA287" s="52"/>
      <c r="LHB287" s="53"/>
      <c r="LHC287" s="52"/>
      <c r="LHD287" s="53"/>
      <c r="LHE287" s="52"/>
      <c r="LHF287" s="53"/>
      <c r="LHG287" s="52"/>
      <c r="LHH287" s="53"/>
      <c r="LHI287" s="52"/>
      <c r="LHJ287" s="53"/>
      <c r="LHK287" s="52"/>
      <c r="LHL287" s="53"/>
      <c r="LHM287" s="52"/>
      <c r="LHN287" s="53"/>
      <c r="LHO287" s="52"/>
      <c r="LHP287" s="53"/>
      <c r="LHQ287" s="52"/>
      <c r="LHR287" s="53"/>
      <c r="LHS287" s="52"/>
      <c r="LHT287" s="53"/>
      <c r="LHU287" s="52"/>
      <c r="LHV287" s="53"/>
      <c r="LHW287" s="52"/>
      <c r="LHX287" s="53"/>
      <c r="LHY287" s="52"/>
      <c r="LHZ287" s="53"/>
      <c r="LIA287" s="52"/>
      <c r="LIB287" s="53"/>
      <c r="LIC287" s="52"/>
      <c r="LID287" s="53"/>
      <c r="LIE287" s="52"/>
      <c r="LIF287" s="53"/>
      <c r="LIG287" s="52"/>
      <c r="LIH287" s="53"/>
      <c r="LII287" s="52"/>
      <c r="LIJ287" s="53"/>
      <c r="LIK287" s="52"/>
      <c r="LIL287" s="53"/>
      <c r="LIM287" s="52"/>
      <c r="LIN287" s="53"/>
      <c r="LIO287" s="52"/>
      <c r="LIP287" s="53"/>
      <c r="LIQ287" s="52"/>
      <c r="LIR287" s="53"/>
      <c r="LIS287" s="52"/>
      <c r="LIT287" s="53"/>
      <c r="LIU287" s="52"/>
      <c r="LIV287" s="53"/>
      <c r="LIW287" s="52"/>
      <c r="LIX287" s="53"/>
      <c r="LIY287" s="52"/>
      <c r="LIZ287" s="53"/>
      <c r="LJA287" s="52"/>
      <c r="LJB287" s="53"/>
      <c r="LJC287" s="52"/>
      <c r="LJD287" s="53"/>
      <c r="LJE287" s="52"/>
      <c r="LJF287" s="53"/>
      <c r="LJG287" s="52"/>
      <c r="LJH287" s="53"/>
      <c r="LJI287" s="52"/>
      <c r="LJJ287" s="53"/>
      <c r="LJK287" s="52"/>
      <c r="LJL287" s="53"/>
      <c r="LJM287" s="52"/>
      <c r="LJN287" s="53"/>
      <c r="LJO287" s="52"/>
      <c r="LJP287" s="53"/>
      <c r="LJQ287" s="52"/>
      <c r="LJR287" s="53"/>
      <c r="LJS287" s="52"/>
      <c r="LJT287" s="53"/>
      <c r="LJU287" s="52"/>
      <c r="LJV287" s="53"/>
      <c r="LJW287" s="52"/>
      <c r="LJX287" s="53"/>
      <c r="LJY287" s="52"/>
      <c r="LJZ287" s="53"/>
      <c r="LKA287" s="52"/>
      <c r="LKB287" s="53"/>
      <c r="LKC287" s="52"/>
      <c r="LKD287" s="53"/>
      <c r="LKE287" s="52"/>
      <c r="LKF287" s="53"/>
      <c r="LKG287" s="52"/>
      <c r="LKH287" s="53"/>
      <c r="LKI287" s="52"/>
      <c r="LKJ287" s="53"/>
      <c r="LKK287" s="52"/>
      <c r="LKL287" s="53"/>
      <c r="LKM287" s="52"/>
      <c r="LKN287" s="53"/>
      <c r="LKO287" s="52"/>
      <c r="LKP287" s="53"/>
      <c r="LKQ287" s="52"/>
      <c r="LKR287" s="53"/>
      <c r="LKS287" s="52"/>
      <c r="LKT287" s="53"/>
      <c r="LKU287" s="52"/>
      <c r="LKV287" s="53"/>
      <c r="LKW287" s="52"/>
      <c r="LKX287" s="53"/>
      <c r="LKY287" s="52"/>
      <c r="LKZ287" s="53"/>
      <c r="LLA287" s="52"/>
      <c r="LLB287" s="53"/>
      <c r="LLC287" s="52"/>
      <c r="LLD287" s="53"/>
      <c r="LLE287" s="52"/>
      <c r="LLF287" s="53"/>
      <c r="LLG287" s="52"/>
      <c r="LLH287" s="53"/>
      <c r="LLI287" s="52"/>
      <c r="LLJ287" s="53"/>
      <c r="LLK287" s="52"/>
      <c r="LLL287" s="53"/>
      <c r="LLM287" s="52"/>
      <c r="LLN287" s="53"/>
      <c r="LLO287" s="52"/>
      <c r="LLP287" s="53"/>
      <c r="LLQ287" s="52"/>
      <c r="LLR287" s="53"/>
      <c r="LLS287" s="52"/>
      <c r="LLT287" s="53"/>
      <c r="LLU287" s="52"/>
      <c r="LLV287" s="53"/>
      <c r="LLW287" s="52"/>
      <c r="LLX287" s="53"/>
      <c r="LLY287" s="52"/>
      <c r="LLZ287" s="53"/>
      <c r="LMA287" s="52"/>
      <c r="LMB287" s="53"/>
      <c r="LMC287" s="52"/>
      <c r="LMD287" s="53"/>
      <c r="LME287" s="52"/>
      <c r="LMF287" s="53"/>
      <c r="LMG287" s="52"/>
      <c r="LMH287" s="53"/>
      <c r="LMI287" s="52"/>
      <c r="LMJ287" s="53"/>
      <c r="LMK287" s="52"/>
      <c r="LML287" s="53"/>
      <c r="LMM287" s="52"/>
      <c r="LMN287" s="53"/>
      <c r="LMO287" s="52"/>
      <c r="LMP287" s="53"/>
      <c r="LMQ287" s="52"/>
      <c r="LMR287" s="53"/>
      <c r="LMS287" s="52"/>
      <c r="LMT287" s="53"/>
      <c r="LMU287" s="52"/>
      <c r="LMV287" s="53"/>
      <c r="LMW287" s="52"/>
      <c r="LMX287" s="53"/>
      <c r="LMY287" s="52"/>
      <c r="LMZ287" s="53"/>
      <c r="LNA287" s="52"/>
      <c r="LNB287" s="53"/>
      <c r="LNC287" s="52"/>
      <c r="LND287" s="53"/>
      <c r="LNE287" s="52"/>
      <c r="LNF287" s="53"/>
      <c r="LNG287" s="52"/>
      <c r="LNH287" s="53"/>
      <c r="LNI287" s="52"/>
      <c r="LNJ287" s="53"/>
      <c r="LNK287" s="52"/>
      <c r="LNL287" s="53"/>
      <c r="LNM287" s="52"/>
      <c r="LNN287" s="53"/>
      <c r="LNO287" s="52"/>
      <c r="LNP287" s="53"/>
      <c r="LNQ287" s="52"/>
      <c r="LNR287" s="53"/>
      <c r="LNS287" s="52"/>
      <c r="LNT287" s="53"/>
      <c r="LNU287" s="52"/>
      <c r="LNV287" s="53"/>
      <c r="LNW287" s="52"/>
      <c r="LNX287" s="53"/>
      <c r="LNY287" s="52"/>
      <c r="LNZ287" s="53"/>
      <c r="LOA287" s="52"/>
      <c r="LOB287" s="53"/>
      <c r="LOC287" s="52"/>
      <c r="LOD287" s="53"/>
      <c r="LOE287" s="52"/>
      <c r="LOF287" s="53"/>
      <c r="LOG287" s="52"/>
      <c r="LOH287" s="53"/>
      <c r="LOI287" s="52"/>
      <c r="LOJ287" s="53"/>
      <c r="LOK287" s="52"/>
      <c r="LOL287" s="53"/>
      <c r="LOM287" s="52"/>
      <c r="LON287" s="53"/>
      <c r="LOO287" s="52"/>
      <c r="LOP287" s="53"/>
      <c r="LOQ287" s="52"/>
      <c r="LOR287" s="53"/>
      <c r="LOS287" s="52"/>
      <c r="LOT287" s="53"/>
      <c r="LOU287" s="52"/>
      <c r="LOV287" s="53"/>
      <c r="LOW287" s="52"/>
      <c r="LOX287" s="53"/>
      <c r="LOY287" s="52"/>
      <c r="LOZ287" s="53"/>
      <c r="LPA287" s="52"/>
      <c r="LPB287" s="53"/>
      <c r="LPC287" s="52"/>
      <c r="LPD287" s="53"/>
      <c r="LPE287" s="52"/>
      <c r="LPF287" s="53"/>
      <c r="LPG287" s="52"/>
      <c r="LPH287" s="53"/>
      <c r="LPI287" s="52"/>
      <c r="LPJ287" s="53"/>
      <c r="LPK287" s="52"/>
      <c r="LPL287" s="53"/>
      <c r="LPM287" s="52"/>
      <c r="LPN287" s="53"/>
      <c r="LPO287" s="52"/>
      <c r="LPP287" s="53"/>
      <c r="LPQ287" s="52"/>
      <c r="LPR287" s="53"/>
      <c r="LPS287" s="52"/>
      <c r="LPT287" s="53"/>
      <c r="LPU287" s="52"/>
      <c r="LPV287" s="53"/>
      <c r="LPW287" s="52"/>
      <c r="LPX287" s="53"/>
      <c r="LPY287" s="52"/>
      <c r="LPZ287" s="53"/>
      <c r="LQA287" s="52"/>
      <c r="LQB287" s="53"/>
      <c r="LQC287" s="52"/>
      <c r="LQD287" s="53"/>
      <c r="LQE287" s="52"/>
      <c r="LQF287" s="53"/>
      <c r="LQG287" s="52"/>
      <c r="LQH287" s="53"/>
      <c r="LQI287" s="52"/>
      <c r="LQJ287" s="53"/>
      <c r="LQK287" s="52"/>
      <c r="LQL287" s="53"/>
      <c r="LQM287" s="52"/>
      <c r="LQN287" s="53"/>
      <c r="LQO287" s="52"/>
      <c r="LQP287" s="53"/>
      <c r="LQQ287" s="52"/>
      <c r="LQR287" s="53"/>
      <c r="LQS287" s="52"/>
      <c r="LQT287" s="53"/>
      <c r="LQU287" s="52"/>
      <c r="LQV287" s="53"/>
      <c r="LQW287" s="52"/>
      <c r="LQX287" s="53"/>
      <c r="LQY287" s="52"/>
      <c r="LQZ287" s="53"/>
      <c r="LRA287" s="52"/>
      <c r="LRB287" s="53"/>
      <c r="LRC287" s="52"/>
      <c r="LRD287" s="53"/>
      <c r="LRE287" s="52"/>
      <c r="LRF287" s="53"/>
      <c r="LRG287" s="52"/>
      <c r="LRH287" s="53"/>
      <c r="LRI287" s="52"/>
      <c r="LRJ287" s="53"/>
      <c r="LRK287" s="52"/>
      <c r="LRL287" s="53"/>
      <c r="LRM287" s="52"/>
      <c r="LRN287" s="53"/>
      <c r="LRO287" s="52"/>
      <c r="LRP287" s="53"/>
      <c r="LRQ287" s="52"/>
      <c r="LRR287" s="53"/>
      <c r="LRS287" s="52"/>
      <c r="LRT287" s="53"/>
      <c r="LRU287" s="52"/>
      <c r="LRV287" s="53"/>
      <c r="LRW287" s="52"/>
      <c r="LRX287" s="53"/>
      <c r="LRY287" s="52"/>
      <c r="LRZ287" s="53"/>
      <c r="LSA287" s="52"/>
      <c r="LSB287" s="53"/>
      <c r="LSC287" s="52"/>
      <c r="LSD287" s="53"/>
      <c r="LSE287" s="52"/>
      <c r="LSF287" s="53"/>
      <c r="LSG287" s="52"/>
      <c r="LSH287" s="53"/>
      <c r="LSI287" s="52"/>
      <c r="LSJ287" s="53"/>
      <c r="LSK287" s="52"/>
      <c r="LSL287" s="53"/>
      <c r="LSM287" s="52"/>
      <c r="LSN287" s="53"/>
      <c r="LSO287" s="52"/>
      <c r="LSP287" s="53"/>
      <c r="LSQ287" s="52"/>
      <c r="LSR287" s="53"/>
      <c r="LSS287" s="52"/>
      <c r="LST287" s="53"/>
      <c r="LSU287" s="52"/>
      <c r="LSV287" s="53"/>
      <c r="LSW287" s="52"/>
      <c r="LSX287" s="53"/>
      <c r="LSY287" s="52"/>
      <c r="LSZ287" s="53"/>
      <c r="LTA287" s="52"/>
      <c r="LTB287" s="53"/>
      <c r="LTC287" s="52"/>
      <c r="LTD287" s="53"/>
      <c r="LTE287" s="52"/>
      <c r="LTF287" s="53"/>
      <c r="LTG287" s="52"/>
      <c r="LTH287" s="53"/>
      <c r="LTI287" s="52"/>
      <c r="LTJ287" s="53"/>
      <c r="LTK287" s="52"/>
      <c r="LTL287" s="53"/>
      <c r="LTM287" s="52"/>
      <c r="LTN287" s="53"/>
      <c r="LTO287" s="52"/>
      <c r="LTP287" s="53"/>
      <c r="LTQ287" s="52"/>
      <c r="LTR287" s="53"/>
      <c r="LTS287" s="52"/>
      <c r="LTT287" s="53"/>
      <c r="LTU287" s="52"/>
      <c r="LTV287" s="53"/>
      <c r="LTW287" s="52"/>
      <c r="LTX287" s="53"/>
      <c r="LTY287" s="52"/>
      <c r="LTZ287" s="53"/>
      <c r="LUA287" s="52"/>
      <c r="LUB287" s="53"/>
      <c r="LUC287" s="52"/>
      <c r="LUD287" s="53"/>
      <c r="LUE287" s="52"/>
      <c r="LUF287" s="53"/>
      <c r="LUG287" s="52"/>
      <c r="LUH287" s="53"/>
      <c r="LUI287" s="52"/>
      <c r="LUJ287" s="53"/>
      <c r="LUK287" s="52"/>
      <c r="LUL287" s="53"/>
      <c r="LUM287" s="52"/>
      <c r="LUN287" s="53"/>
      <c r="LUO287" s="52"/>
      <c r="LUP287" s="53"/>
      <c r="LUQ287" s="52"/>
      <c r="LUR287" s="53"/>
      <c r="LUS287" s="52"/>
      <c r="LUT287" s="53"/>
      <c r="LUU287" s="52"/>
      <c r="LUV287" s="53"/>
      <c r="LUW287" s="52"/>
      <c r="LUX287" s="53"/>
      <c r="LUY287" s="52"/>
      <c r="LUZ287" s="53"/>
      <c r="LVA287" s="52"/>
      <c r="LVB287" s="53"/>
      <c r="LVC287" s="52"/>
      <c r="LVD287" s="53"/>
      <c r="LVE287" s="52"/>
      <c r="LVF287" s="53"/>
      <c r="LVG287" s="52"/>
      <c r="LVH287" s="53"/>
      <c r="LVI287" s="52"/>
      <c r="LVJ287" s="53"/>
      <c r="LVK287" s="52"/>
      <c r="LVL287" s="53"/>
      <c r="LVM287" s="52"/>
      <c r="LVN287" s="53"/>
      <c r="LVO287" s="52"/>
      <c r="LVP287" s="53"/>
      <c r="LVQ287" s="52"/>
      <c r="LVR287" s="53"/>
      <c r="LVS287" s="52"/>
      <c r="LVT287" s="53"/>
      <c r="LVU287" s="52"/>
      <c r="LVV287" s="53"/>
      <c r="LVW287" s="52"/>
      <c r="LVX287" s="53"/>
      <c r="LVY287" s="52"/>
      <c r="LVZ287" s="53"/>
      <c r="LWA287" s="52"/>
      <c r="LWB287" s="53"/>
      <c r="LWC287" s="52"/>
      <c r="LWD287" s="53"/>
      <c r="LWE287" s="52"/>
      <c r="LWF287" s="53"/>
      <c r="LWG287" s="52"/>
      <c r="LWH287" s="53"/>
      <c r="LWI287" s="52"/>
      <c r="LWJ287" s="53"/>
      <c r="LWK287" s="52"/>
      <c r="LWL287" s="53"/>
      <c r="LWM287" s="52"/>
      <c r="LWN287" s="53"/>
      <c r="LWO287" s="52"/>
      <c r="LWP287" s="53"/>
      <c r="LWQ287" s="52"/>
      <c r="LWR287" s="53"/>
      <c r="LWS287" s="52"/>
      <c r="LWT287" s="53"/>
      <c r="LWU287" s="52"/>
      <c r="LWV287" s="53"/>
      <c r="LWW287" s="52"/>
      <c r="LWX287" s="53"/>
      <c r="LWY287" s="52"/>
      <c r="LWZ287" s="53"/>
      <c r="LXA287" s="52"/>
      <c r="LXB287" s="53"/>
      <c r="LXC287" s="52"/>
      <c r="LXD287" s="53"/>
      <c r="LXE287" s="52"/>
      <c r="LXF287" s="53"/>
      <c r="LXG287" s="52"/>
      <c r="LXH287" s="53"/>
      <c r="LXI287" s="52"/>
      <c r="LXJ287" s="53"/>
      <c r="LXK287" s="52"/>
      <c r="LXL287" s="53"/>
      <c r="LXM287" s="52"/>
      <c r="LXN287" s="53"/>
      <c r="LXO287" s="52"/>
      <c r="LXP287" s="53"/>
      <c r="LXQ287" s="52"/>
      <c r="LXR287" s="53"/>
      <c r="LXS287" s="52"/>
      <c r="LXT287" s="53"/>
      <c r="LXU287" s="52"/>
      <c r="LXV287" s="53"/>
      <c r="LXW287" s="52"/>
      <c r="LXX287" s="53"/>
      <c r="LXY287" s="52"/>
      <c r="LXZ287" s="53"/>
      <c r="LYA287" s="52"/>
      <c r="LYB287" s="53"/>
      <c r="LYC287" s="52"/>
      <c r="LYD287" s="53"/>
      <c r="LYE287" s="52"/>
      <c r="LYF287" s="53"/>
      <c r="LYG287" s="52"/>
      <c r="LYH287" s="53"/>
      <c r="LYI287" s="52"/>
      <c r="LYJ287" s="53"/>
      <c r="LYK287" s="52"/>
      <c r="LYL287" s="53"/>
      <c r="LYM287" s="52"/>
      <c r="LYN287" s="53"/>
      <c r="LYO287" s="52"/>
      <c r="LYP287" s="53"/>
      <c r="LYQ287" s="52"/>
      <c r="LYR287" s="53"/>
      <c r="LYS287" s="52"/>
      <c r="LYT287" s="53"/>
      <c r="LYU287" s="52"/>
      <c r="LYV287" s="53"/>
      <c r="LYW287" s="52"/>
      <c r="LYX287" s="53"/>
      <c r="LYY287" s="52"/>
      <c r="LYZ287" s="53"/>
      <c r="LZA287" s="52"/>
      <c r="LZB287" s="53"/>
      <c r="LZC287" s="52"/>
      <c r="LZD287" s="53"/>
      <c r="LZE287" s="52"/>
      <c r="LZF287" s="53"/>
      <c r="LZG287" s="52"/>
      <c r="LZH287" s="53"/>
      <c r="LZI287" s="52"/>
      <c r="LZJ287" s="53"/>
      <c r="LZK287" s="52"/>
      <c r="LZL287" s="53"/>
      <c r="LZM287" s="52"/>
      <c r="LZN287" s="53"/>
      <c r="LZO287" s="52"/>
      <c r="LZP287" s="53"/>
      <c r="LZQ287" s="52"/>
      <c r="LZR287" s="53"/>
      <c r="LZS287" s="52"/>
      <c r="LZT287" s="53"/>
      <c r="LZU287" s="52"/>
      <c r="LZV287" s="53"/>
      <c r="LZW287" s="52"/>
      <c r="LZX287" s="53"/>
      <c r="LZY287" s="52"/>
      <c r="LZZ287" s="53"/>
      <c r="MAA287" s="52"/>
      <c r="MAB287" s="53"/>
      <c r="MAC287" s="52"/>
      <c r="MAD287" s="53"/>
      <c r="MAE287" s="52"/>
      <c r="MAF287" s="53"/>
      <c r="MAG287" s="52"/>
      <c r="MAH287" s="53"/>
      <c r="MAI287" s="52"/>
      <c r="MAJ287" s="53"/>
      <c r="MAK287" s="52"/>
      <c r="MAL287" s="53"/>
      <c r="MAM287" s="52"/>
      <c r="MAN287" s="53"/>
      <c r="MAO287" s="52"/>
      <c r="MAP287" s="53"/>
      <c r="MAQ287" s="52"/>
      <c r="MAR287" s="53"/>
      <c r="MAS287" s="52"/>
      <c r="MAT287" s="53"/>
      <c r="MAU287" s="52"/>
      <c r="MAV287" s="53"/>
      <c r="MAW287" s="52"/>
      <c r="MAX287" s="53"/>
      <c r="MAY287" s="52"/>
      <c r="MAZ287" s="53"/>
      <c r="MBA287" s="52"/>
      <c r="MBB287" s="53"/>
      <c r="MBC287" s="52"/>
      <c r="MBD287" s="53"/>
      <c r="MBE287" s="52"/>
      <c r="MBF287" s="53"/>
      <c r="MBG287" s="52"/>
      <c r="MBH287" s="53"/>
      <c r="MBI287" s="52"/>
      <c r="MBJ287" s="53"/>
      <c r="MBK287" s="52"/>
      <c r="MBL287" s="53"/>
      <c r="MBM287" s="52"/>
      <c r="MBN287" s="53"/>
      <c r="MBO287" s="52"/>
      <c r="MBP287" s="53"/>
      <c r="MBQ287" s="52"/>
      <c r="MBR287" s="53"/>
      <c r="MBS287" s="52"/>
      <c r="MBT287" s="53"/>
      <c r="MBU287" s="52"/>
      <c r="MBV287" s="53"/>
      <c r="MBW287" s="52"/>
      <c r="MBX287" s="53"/>
      <c r="MBY287" s="52"/>
      <c r="MBZ287" s="53"/>
      <c r="MCA287" s="52"/>
      <c r="MCB287" s="53"/>
      <c r="MCC287" s="52"/>
      <c r="MCD287" s="53"/>
      <c r="MCE287" s="52"/>
      <c r="MCF287" s="53"/>
      <c r="MCG287" s="52"/>
      <c r="MCH287" s="53"/>
      <c r="MCI287" s="52"/>
      <c r="MCJ287" s="53"/>
      <c r="MCK287" s="52"/>
      <c r="MCL287" s="53"/>
      <c r="MCM287" s="52"/>
      <c r="MCN287" s="53"/>
      <c r="MCO287" s="52"/>
      <c r="MCP287" s="53"/>
      <c r="MCQ287" s="52"/>
      <c r="MCR287" s="53"/>
      <c r="MCS287" s="52"/>
      <c r="MCT287" s="53"/>
      <c r="MCU287" s="52"/>
      <c r="MCV287" s="53"/>
      <c r="MCW287" s="52"/>
      <c r="MCX287" s="53"/>
      <c r="MCY287" s="52"/>
      <c r="MCZ287" s="53"/>
      <c r="MDA287" s="52"/>
      <c r="MDB287" s="53"/>
      <c r="MDC287" s="52"/>
      <c r="MDD287" s="53"/>
      <c r="MDE287" s="52"/>
      <c r="MDF287" s="53"/>
      <c r="MDG287" s="52"/>
      <c r="MDH287" s="53"/>
      <c r="MDI287" s="52"/>
      <c r="MDJ287" s="53"/>
      <c r="MDK287" s="52"/>
      <c r="MDL287" s="53"/>
      <c r="MDM287" s="52"/>
      <c r="MDN287" s="53"/>
      <c r="MDO287" s="52"/>
      <c r="MDP287" s="53"/>
      <c r="MDQ287" s="52"/>
      <c r="MDR287" s="53"/>
      <c r="MDS287" s="52"/>
      <c r="MDT287" s="53"/>
      <c r="MDU287" s="52"/>
      <c r="MDV287" s="53"/>
      <c r="MDW287" s="52"/>
      <c r="MDX287" s="53"/>
      <c r="MDY287" s="52"/>
      <c r="MDZ287" s="53"/>
      <c r="MEA287" s="52"/>
      <c r="MEB287" s="53"/>
      <c r="MEC287" s="52"/>
      <c r="MED287" s="53"/>
      <c r="MEE287" s="52"/>
      <c r="MEF287" s="53"/>
      <c r="MEG287" s="52"/>
      <c r="MEH287" s="53"/>
      <c r="MEI287" s="52"/>
      <c r="MEJ287" s="53"/>
      <c r="MEK287" s="52"/>
      <c r="MEL287" s="53"/>
      <c r="MEM287" s="52"/>
      <c r="MEN287" s="53"/>
      <c r="MEO287" s="52"/>
      <c r="MEP287" s="53"/>
      <c r="MEQ287" s="52"/>
      <c r="MER287" s="53"/>
      <c r="MES287" s="52"/>
      <c r="MET287" s="53"/>
      <c r="MEU287" s="52"/>
      <c r="MEV287" s="53"/>
      <c r="MEW287" s="52"/>
      <c r="MEX287" s="53"/>
      <c r="MEY287" s="52"/>
      <c r="MEZ287" s="53"/>
      <c r="MFA287" s="52"/>
      <c r="MFB287" s="53"/>
      <c r="MFC287" s="52"/>
      <c r="MFD287" s="53"/>
      <c r="MFE287" s="52"/>
      <c r="MFF287" s="53"/>
      <c r="MFG287" s="52"/>
      <c r="MFH287" s="53"/>
      <c r="MFI287" s="52"/>
      <c r="MFJ287" s="53"/>
      <c r="MFK287" s="52"/>
      <c r="MFL287" s="53"/>
      <c r="MFM287" s="52"/>
      <c r="MFN287" s="53"/>
      <c r="MFO287" s="52"/>
      <c r="MFP287" s="53"/>
      <c r="MFQ287" s="52"/>
      <c r="MFR287" s="53"/>
      <c r="MFS287" s="52"/>
      <c r="MFT287" s="53"/>
      <c r="MFU287" s="52"/>
      <c r="MFV287" s="53"/>
      <c r="MFW287" s="52"/>
      <c r="MFX287" s="53"/>
      <c r="MFY287" s="52"/>
      <c r="MFZ287" s="53"/>
      <c r="MGA287" s="52"/>
      <c r="MGB287" s="53"/>
      <c r="MGC287" s="52"/>
      <c r="MGD287" s="53"/>
      <c r="MGE287" s="52"/>
      <c r="MGF287" s="53"/>
      <c r="MGG287" s="52"/>
      <c r="MGH287" s="53"/>
      <c r="MGI287" s="52"/>
      <c r="MGJ287" s="53"/>
      <c r="MGK287" s="52"/>
      <c r="MGL287" s="53"/>
      <c r="MGM287" s="52"/>
      <c r="MGN287" s="53"/>
      <c r="MGO287" s="52"/>
      <c r="MGP287" s="53"/>
      <c r="MGQ287" s="52"/>
      <c r="MGR287" s="53"/>
      <c r="MGS287" s="52"/>
      <c r="MGT287" s="53"/>
      <c r="MGU287" s="52"/>
      <c r="MGV287" s="53"/>
      <c r="MGW287" s="52"/>
      <c r="MGX287" s="53"/>
      <c r="MGY287" s="52"/>
      <c r="MGZ287" s="53"/>
      <c r="MHA287" s="52"/>
      <c r="MHB287" s="53"/>
      <c r="MHC287" s="52"/>
      <c r="MHD287" s="53"/>
      <c r="MHE287" s="52"/>
      <c r="MHF287" s="53"/>
      <c r="MHG287" s="52"/>
      <c r="MHH287" s="53"/>
      <c r="MHI287" s="52"/>
      <c r="MHJ287" s="53"/>
      <c r="MHK287" s="52"/>
      <c r="MHL287" s="53"/>
      <c r="MHM287" s="52"/>
      <c r="MHN287" s="53"/>
      <c r="MHO287" s="52"/>
      <c r="MHP287" s="53"/>
      <c r="MHQ287" s="52"/>
      <c r="MHR287" s="53"/>
      <c r="MHS287" s="52"/>
      <c r="MHT287" s="53"/>
      <c r="MHU287" s="52"/>
      <c r="MHV287" s="53"/>
      <c r="MHW287" s="52"/>
      <c r="MHX287" s="53"/>
      <c r="MHY287" s="52"/>
      <c r="MHZ287" s="53"/>
      <c r="MIA287" s="52"/>
      <c r="MIB287" s="53"/>
      <c r="MIC287" s="52"/>
      <c r="MID287" s="53"/>
      <c r="MIE287" s="52"/>
      <c r="MIF287" s="53"/>
      <c r="MIG287" s="52"/>
      <c r="MIH287" s="53"/>
      <c r="MII287" s="52"/>
      <c r="MIJ287" s="53"/>
      <c r="MIK287" s="52"/>
      <c r="MIL287" s="53"/>
      <c r="MIM287" s="52"/>
      <c r="MIN287" s="53"/>
      <c r="MIO287" s="52"/>
      <c r="MIP287" s="53"/>
      <c r="MIQ287" s="52"/>
      <c r="MIR287" s="53"/>
      <c r="MIS287" s="52"/>
      <c r="MIT287" s="53"/>
      <c r="MIU287" s="52"/>
      <c r="MIV287" s="53"/>
      <c r="MIW287" s="52"/>
      <c r="MIX287" s="53"/>
      <c r="MIY287" s="52"/>
      <c r="MIZ287" s="53"/>
      <c r="MJA287" s="52"/>
      <c r="MJB287" s="53"/>
      <c r="MJC287" s="52"/>
      <c r="MJD287" s="53"/>
      <c r="MJE287" s="52"/>
      <c r="MJF287" s="53"/>
      <c r="MJG287" s="52"/>
      <c r="MJH287" s="53"/>
      <c r="MJI287" s="52"/>
      <c r="MJJ287" s="53"/>
      <c r="MJK287" s="52"/>
      <c r="MJL287" s="53"/>
      <c r="MJM287" s="52"/>
      <c r="MJN287" s="53"/>
      <c r="MJO287" s="52"/>
      <c r="MJP287" s="53"/>
      <c r="MJQ287" s="52"/>
      <c r="MJR287" s="53"/>
      <c r="MJS287" s="52"/>
      <c r="MJT287" s="53"/>
      <c r="MJU287" s="52"/>
      <c r="MJV287" s="53"/>
      <c r="MJW287" s="52"/>
      <c r="MJX287" s="53"/>
      <c r="MJY287" s="52"/>
      <c r="MJZ287" s="53"/>
      <c r="MKA287" s="52"/>
      <c r="MKB287" s="53"/>
      <c r="MKC287" s="52"/>
      <c r="MKD287" s="53"/>
      <c r="MKE287" s="52"/>
      <c r="MKF287" s="53"/>
      <c r="MKG287" s="52"/>
      <c r="MKH287" s="53"/>
      <c r="MKI287" s="52"/>
      <c r="MKJ287" s="53"/>
      <c r="MKK287" s="52"/>
      <c r="MKL287" s="53"/>
      <c r="MKM287" s="52"/>
      <c r="MKN287" s="53"/>
      <c r="MKO287" s="52"/>
      <c r="MKP287" s="53"/>
      <c r="MKQ287" s="52"/>
      <c r="MKR287" s="53"/>
      <c r="MKS287" s="52"/>
      <c r="MKT287" s="53"/>
      <c r="MKU287" s="52"/>
      <c r="MKV287" s="53"/>
      <c r="MKW287" s="52"/>
      <c r="MKX287" s="53"/>
      <c r="MKY287" s="52"/>
      <c r="MKZ287" s="53"/>
      <c r="MLA287" s="52"/>
      <c r="MLB287" s="53"/>
      <c r="MLC287" s="52"/>
      <c r="MLD287" s="53"/>
      <c r="MLE287" s="52"/>
      <c r="MLF287" s="53"/>
      <c r="MLG287" s="52"/>
      <c r="MLH287" s="53"/>
      <c r="MLI287" s="52"/>
      <c r="MLJ287" s="53"/>
      <c r="MLK287" s="52"/>
      <c r="MLL287" s="53"/>
      <c r="MLM287" s="52"/>
      <c r="MLN287" s="53"/>
      <c r="MLO287" s="52"/>
      <c r="MLP287" s="53"/>
      <c r="MLQ287" s="52"/>
      <c r="MLR287" s="53"/>
      <c r="MLS287" s="52"/>
      <c r="MLT287" s="53"/>
      <c r="MLU287" s="52"/>
      <c r="MLV287" s="53"/>
      <c r="MLW287" s="52"/>
      <c r="MLX287" s="53"/>
      <c r="MLY287" s="52"/>
      <c r="MLZ287" s="53"/>
      <c r="MMA287" s="52"/>
      <c r="MMB287" s="53"/>
      <c r="MMC287" s="52"/>
      <c r="MMD287" s="53"/>
      <c r="MME287" s="52"/>
      <c r="MMF287" s="53"/>
      <c r="MMG287" s="52"/>
      <c r="MMH287" s="53"/>
      <c r="MMI287" s="52"/>
      <c r="MMJ287" s="53"/>
      <c r="MMK287" s="52"/>
      <c r="MML287" s="53"/>
      <c r="MMM287" s="52"/>
      <c r="MMN287" s="53"/>
      <c r="MMO287" s="52"/>
      <c r="MMP287" s="53"/>
      <c r="MMQ287" s="52"/>
      <c r="MMR287" s="53"/>
      <c r="MMS287" s="52"/>
      <c r="MMT287" s="53"/>
      <c r="MMU287" s="52"/>
      <c r="MMV287" s="53"/>
      <c r="MMW287" s="52"/>
      <c r="MMX287" s="53"/>
      <c r="MMY287" s="52"/>
      <c r="MMZ287" s="53"/>
      <c r="MNA287" s="52"/>
      <c r="MNB287" s="53"/>
      <c r="MNC287" s="52"/>
      <c r="MND287" s="53"/>
      <c r="MNE287" s="52"/>
      <c r="MNF287" s="53"/>
      <c r="MNG287" s="52"/>
      <c r="MNH287" s="53"/>
      <c r="MNI287" s="52"/>
      <c r="MNJ287" s="53"/>
      <c r="MNK287" s="52"/>
      <c r="MNL287" s="53"/>
      <c r="MNM287" s="52"/>
      <c r="MNN287" s="53"/>
      <c r="MNO287" s="52"/>
      <c r="MNP287" s="53"/>
      <c r="MNQ287" s="52"/>
      <c r="MNR287" s="53"/>
      <c r="MNS287" s="52"/>
      <c r="MNT287" s="53"/>
      <c r="MNU287" s="52"/>
      <c r="MNV287" s="53"/>
      <c r="MNW287" s="52"/>
      <c r="MNX287" s="53"/>
      <c r="MNY287" s="52"/>
      <c r="MNZ287" s="53"/>
      <c r="MOA287" s="52"/>
      <c r="MOB287" s="53"/>
      <c r="MOC287" s="52"/>
      <c r="MOD287" s="53"/>
      <c r="MOE287" s="52"/>
      <c r="MOF287" s="53"/>
      <c r="MOG287" s="52"/>
      <c r="MOH287" s="53"/>
      <c r="MOI287" s="52"/>
      <c r="MOJ287" s="53"/>
      <c r="MOK287" s="52"/>
      <c r="MOL287" s="53"/>
      <c r="MOM287" s="52"/>
      <c r="MON287" s="53"/>
      <c r="MOO287" s="52"/>
      <c r="MOP287" s="53"/>
      <c r="MOQ287" s="52"/>
      <c r="MOR287" s="53"/>
      <c r="MOS287" s="52"/>
      <c r="MOT287" s="53"/>
      <c r="MOU287" s="52"/>
      <c r="MOV287" s="53"/>
      <c r="MOW287" s="52"/>
      <c r="MOX287" s="53"/>
      <c r="MOY287" s="52"/>
      <c r="MOZ287" s="53"/>
      <c r="MPA287" s="52"/>
      <c r="MPB287" s="53"/>
      <c r="MPC287" s="52"/>
      <c r="MPD287" s="53"/>
      <c r="MPE287" s="52"/>
      <c r="MPF287" s="53"/>
      <c r="MPG287" s="52"/>
      <c r="MPH287" s="53"/>
      <c r="MPI287" s="52"/>
      <c r="MPJ287" s="53"/>
      <c r="MPK287" s="52"/>
      <c r="MPL287" s="53"/>
      <c r="MPM287" s="52"/>
      <c r="MPN287" s="53"/>
      <c r="MPO287" s="52"/>
      <c r="MPP287" s="53"/>
      <c r="MPQ287" s="52"/>
      <c r="MPR287" s="53"/>
      <c r="MPS287" s="52"/>
      <c r="MPT287" s="53"/>
      <c r="MPU287" s="52"/>
      <c r="MPV287" s="53"/>
      <c r="MPW287" s="52"/>
      <c r="MPX287" s="53"/>
      <c r="MPY287" s="52"/>
      <c r="MPZ287" s="53"/>
      <c r="MQA287" s="52"/>
      <c r="MQB287" s="53"/>
      <c r="MQC287" s="52"/>
      <c r="MQD287" s="53"/>
      <c r="MQE287" s="52"/>
      <c r="MQF287" s="53"/>
      <c r="MQG287" s="52"/>
      <c r="MQH287" s="53"/>
      <c r="MQI287" s="52"/>
      <c r="MQJ287" s="53"/>
      <c r="MQK287" s="52"/>
      <c r="MQL287" s="53"/>
      <c r="MQM287" s="52"/>
      <c r="MQN287" s="53"/>
      <c r="MQO287" s="52"/>
      <c r="MQP287" s="53"/>
      <c r="MQQ287" s="52"/>
      <c r="MQR287" s="53"/>
      <c r="MQS287" s="52"/>
      <c r="MQT287" s="53"/>
      <c r="MQU287" s="52"/>
      <c r="MQV287" s="53"/>
      <c r="MQW287" s="52"/>
      <c r="MQX287" s="53"/>
      <c r="MQY287" s="52"/>
      <c r="MQZ287" s="53"/>
      <c r="MRA287" s="52"/>
      <c r="MRB287" s="53"/>
      <c r="MRC287" s="52"/>
      <c r="MRD287" s="53"/>
      <c r="MRE287" s="52"/>
      <c r="MRF287" s="53"/>
      <c r="MRG287" s="52"/>
      <c r="MRH287" s="53"/>
      <c r="MRI287" s="52"/>
      <c r="MRJ287" s="53"/>
      <c r="MRK287" s="52"/>
      <c r="MRL287" s="53"/>
      <c r="MRM287" s="52"/>
      <c r="MRN287" s="53"/>
      <c r="MRO287" s="52"/>
      <c r="MRP287" s="53"/>
      <c r="MRQ287" s="52"/>
      <c r="MRR287" s="53"/>
      <c r="MRS287" s="52"/>
      <c r="MRT287" s="53"/>
      <c r="MRU287" s="52"/>
      <c r="MRV287" s="53"/>
      <c r="MRW287" s="52"/>
      <c r="MRX287" s="53"/>
      <c r="MRY287" s="52"/>
      <c r="MRZ287" s="53"/>
      <c r="MSA287" s="52"/>
      <c r="MSB287" s="53"/>
      <c r="MSC287" s="52"/>
      <c r="MSD287" s="53"/>
      <c r="MSE287" s="52"/>
      <c r="MSF287" s="53"/>
      <c r="MSG287" s="52"/>
      <c r="MSH287" s="53"/>
      <c r="MSI287" s="52"/>
      <c r="MSJ287" s="53"/>
      <c r="MSK287" s="52"/>
      <c r="MSL287" s="53"/>
      <c r="MSM287" s="52"/>
      <c r="MSN287" s="53"/>
      <c r="MSO287" s="52"/>
      <c r="MSP287" s="53"/>
      <c r="MSQ287" s="52"/>
      <c r="MSR287" s="53"/>
      <c r="MSS287" s="52"/>
      <c r="MST287" s="53"/>
      <c r="MSU287" s="52"/>
      <c r="MSV287" s="53"/>
      <c r="MSW287" s="52"/>
      <c r="MSX287" s="53"/>
      <c r="MSY287" s="52"/>
      <c r="MSZ287" s="53"/>
      <c r="MTA287" s="52"/>
      <c r="MTB287" s="53"/>
      <c r="MTC287" s="52"/>
      <c r="MTD287" s="53"/>
      <c r="MTE287" s="52"/>
      <c r="MTF287" s="53"/>
      <c r="MTG287" s="52"/>
      <c r="MTH287" s="53"/>
      <c r="MTI287" s="52"/>
      <c r="MTJ287" s="53"/>
      <c r="MTK287" s="52"/>
      <c r="MTL287" s="53"/>
      <c r="MTM287" s="52"/>
      <c r="MTN287" s="53"/>
      <c r="MTO287" s="52"/>
      <c r="MTP287" s="53"/>
      <c r="MTQ287" s="52"/>
      <c r="MTR287" s="53"/>
      <c r="MTS287" s="52"/>
      <c r="MTT287" s="53"/>
      <c r="MTU287" s="52"/>
      <c r="MTV287" s="53"/>
      <c r="MTW287" s="52"/>
      <c r="MTX287" s="53"/>
      <c r="MTY287" s="52"/>
      <c r="MTZ287" s="53"/>
      <c r="MUA287" s="52"/>
      <c r="MUB287" s="53"/>
      <c r="MUC287" s="52"/>
      <c r="MUD287" s="53"/>
      <c r="MUE287" s="52"/>
      <c r="MUF287" s="53"/>
      <c r="MUG287" s="52"/>
      <c r="MUH287" s="53"/>
      <c r="MUI287" s="52"/>
      <c r="MUJ287" s="53"/>
      <c r="MUK287" s="52"/>
      <c r="MUL287" s="53"/>
      <c r="MUM287" s="52"/>
      <c r="MUN287" s="53"/>
      <c r="MUO287" s="52"/>
      <c r="MUP287" s="53"/>
      <c r="MUQ287" s="52"/>
      <c r="MUR287" s="53"/>
      <c r="MUS287" s="52"/>
      <c r="MUT287" s="53"/>
      <c r="MUU287" s="52"/>
      <c r="MUV287" s="53"/>
      <c r="MUW287" s="52"/>
      <c r="MUX287" s="53"/>
      <c r="MUY287" s="52"/>
      <c r="MUZ287" s="53"/>
      <c r="MVA287" s="52"/>
      <c r="MVB287" s="53"/>
      <c r="MVC287" s="52"/>
      <c r="MVD287" s="53"/>
      <c r="MVE287" s="52"/>
      <c r="MVF287" s="53"/>
      <c r="MVG287" s="52"/>
      <c r="MVH287" s="53"/>
      <c r="MVI287" s="52"/>
      <c r="MVJ287" s="53"/>
      <c r="MVK287" s="52"/>
      <c r="MVL287" s="53"/>
      <c r="MVM287" s="52"/>
      <c r="MVN287" s="53"/>
      <c r="MVO287" s="52"/>
      <c r="MVP287" s="53"/>
      <c r="MVQ287" s="52"/>
      <c r="MVR287" s="53"/>
      <c r="MVS287" s="52"/>
      <c r="MVT287" s="53"/>
      <c r="MVU287" s="52"/>
      <c r="MVV287" s="53"/>
      <c r="MVW287" s="52"/>
      <c r="MVX287" s="53"/>
      <c r="MVY287" s="52"/>
      <c r="MVZ287" s="53"/>
      <c r="MWA287" s="52"/>
      <c r="MWB287" s="53"/>
      <c r="MWC287" s="52"/>
      <c r="MWD287" s="53"/>
      <c r="MWE287" s="52"/>
      <c r="MWF287" s="53"/>
      <c r="MWG287" s="52"/>
      <c r="MWH287" s="53"/>
      <c r="MWI287" s="52"/>
      <c r="MWJ287" s="53"/>
      <c r="MWK287" s="52"/>
      <c r="MWL287" s="53"/>
      <c r="MWM287" s="52"/>
      <c r="MWN287" s="53"/>
      <c r="MWO287" s="52"/>
      <c r="MWP287" s="53"/>
      <c r="MWQ287" s="52"/>
      <c r="MWR287" s="53"/>
      <c r="MWS287" s="52"/>
      <c r="MWT287" s="53"/>
      <c r="MWU287" s="52"/>
      <c r="MWV287" s="53"/>
      <c r="MWW287" s="52"/>
      <c r="MWX287" s="53"/>
      <c r="MWY287" s="52"/>
      <c r="MWZ287" s="53"/>
      <c r="MXA287" s="52"/>
      <c r="MXB287" s="53"/>
      <c r="MXC287" s="52"/>
      <c r="MXD287" s="53"/>
      <c r="MXE287" s="52"/>
      <c r="MXF287" s="53"/>
      <c r="MXG287" s="52"/>
      <c r="MXH287" s="53"/>
      <c r="MXI287" s="52"/>
      <c r="MXJ287" s="53"/>
      <c r="MXK287" s="52"/>
      <c r="MXL287" s="53"/>
      <c r="MXM287" s="52"/>
      <c r="MXN287" s="53"/>
      <c r="MXO287" s="52"/>
      <c r="MXP287" s="53"/>
      <c r="MXQ287" s="52"/>
      <c r="MXR287" s="53"/>
      <c r="MXS287" s="52"/>
      <c r="MXT287" s="53"/>
      <c r="MXU287" s="52"/>
      <c r="MXV287" s="53"/>
      <c r="MXW287" s="52"/>
      <c r="MXX287" s="53"/>
      <c r="MXY287" s="52"/>
      <c r="MXZ287" s="53"/>
      <c r="MYA287" s="52"/>
      <c r="MYB287" s="53"/>
      <c r="MYC287" s="52"/>
      <c r="MYD287" s="53"/>
      <c r="MYE287" s="52"/>
      <c r="MYF287" s="53"/>
      <c r="MYG287" s="52"/>
      <c r="MYH287" s="53"/>
      <c r="MYI287" s="52"/>
      <c r="MYJ287" s="53"/>
      <c r="MYK287" s="52"/>
      <c r="MYL287" s="53"/>
      <c r="MYM287" s="52"/>
      <c r="MYN287" s="53"/>
      <c r="MYO287" s="52"/>
      <c r="MYP287" s="53"/>
      <c r="MYQ287" s="52"/>
      <c r="MYR287" s="53"/>
      <c r="MYS287" s="52"/>
      <c r="MYT287" s="53"/>
      <c r="MYU287" s="52"/>
      <c r="MYV287" s="53"/>
      <c r="MYW287" s="52"/>
      <c r="MYX287" s="53"/>
      <c r="MYY287" s="52"/>
      <c r="MYZ287" s="53"/>
      <c r="MZA287" s="52"/>
      <c r="MZB287" s="53"/>
      <c r="MZC287" s="52"/>
      <c r="MZD287" s="53"/>
      <c r="MZE287" s="52"/>
      <c r="MZF287" s="53"/>
      <c r="MZG287" s="52"/>
      <c r="MZH287" s="53"/>
      <c r="MZI287" s="52"/>
      <c r="MZJ287" s="53"/>
      <c r="MZK287" s="52"/>
      <c r="MZL287" s="53"/>
      <c r="MZM287" s="52"/>
      <c r="MZN287" s="53"/>
      <c r="MZO287" s="52"/>
      <c r="MZP287" s="53"/>
      <c r="MZQ287" s="52"/>
      <c r="MZR287" s="53"/>
      <c r="MZS287" s="52"/>
      <c r="MZT287" s="53"/>
      <c r="MZU287" s="52"/>
      <c r="MZV287" s="53"/>
      <c r="MZW287" s="52"/>
      <c r="MZX287" s="53"/>
      <c r="MZY287" s="52"/>
      <c r="MZZ287" s="53"/>
      <c r="NAA287" s="52"/>
      <c r="NAB287" s="53"/>
      <c r="NAC287" s="52"/>
      <c r="NAD287" s="53"/>
      <c r="NAE287" s="52"/>
      <c r="NAF287" s="53"/>
      <c r="NAG287" s="52"/>
      <c r="NAH287" s="53"/>
      <c r="NAI287" s="52"/>
      <c r="NAJ287" s="53"/>
      <c r="NAK287" s="52"/>
      <c r="NAL287" s="53"/>
      <c r="NAM287" s="52"/>
      <c r="NAN287" s="53"/>
      <c r="NAO287" s="52"/>
      <c r="NAP287" s="53"/>
      <c r="NAQ287" s="52"/>
      <c r="NAR287" s="53"/>
      <c r="NAS287" s="52"/>
      <c r="NAT287" s="53"/>
      <c r="NAU287" s="52"/>
      <c r="NAV287" s="53"/>
      <c r="NAW287" s="52"/>
      <c r="NAX287" s="53"/>
      <c r="NAY287" s="52"/>
      <c r="NAZ287" s="53"/>
      <c r="NBA287" s="52"/>
      <c r="NBB287" s="53"/>
      <c r="NBC287" s="52"/>
      <c r="NBD287" s="53"/>
      <c r="NBE287" s="52"/>
      <c r="NBF287" s="53"/>
      <c r="NBG287" s="52"/>
      <c r="NBH287" s="53"/>
      <c r="NBI287" s="52"/>
      <c r="NBJ287" s="53"/>
      <c r="NBK287" s="52"/>
      <c r="NBL287" s="53"/>
      <c r="NBM287" s="52"/>
      <c r="NBN287" s="53"/>
      <c r="NBO287" s="52"/>
      <c r="NBP287" s="53"/>
      <c r="NBQ287" s="52"/>
      <c r="NBR287" s="53"/>
      <c r="NBS287" s="52"/>
      <c r="NBT287" s="53"/>
      <c r="NBU287" s="52"/>
      <c r="NBV287" s="53"/>
      <c r="NBW287" s="52"/>
      <c r="NBX287" s="53"/>
      <c r="NBY287" s="52"/>
      <c r="NBZ287" s="53"/>
      <c r="NCA287" s="52"/>
      <c r="NCB287" s="53"/>
      <c r="NCC287" s="52"/>
      <c r="NCD287" s="53"/>
      <c r="NCE287" s="52"/>
      <c r="NCF287" s="53"/>
      <c r="NCG287" s="52"/>
      <c r="NCH287" s="53"/>
      <c r="NCI287" s="52"/>
      <c r="NCJ287" s="53"/>
      <c r="NCK287" s="52"/>
      <c r="NCL287" s="53"/>
      <c r="NCM287" s="52"/>
      <c r="NCN287" s="53"/>
      <c r="NCO287" s="52"/>
      <c r="NCP287" s="53"/>
      <c r="NCQ287" s="52"/>
      <c r="NCR287" s="53"/>
      <c r="NCS287" s="52"/>
      <c r="NCT287" s="53"/>
      <c r="NCU287" s="52"/>
      <c r="NCV287" s="53"/>
      <c r="NCW287" s="52"/>
      <c r="NCX287" s="53"/>
      <c r="NCY287" s="52"/>
      <c r="NCZ287" s="53"/>
      <c r="NDA287" s="52"/>
      <c r="NDB287" s="53"/>
      <c r="NDC287" s="52"/>
      <c r="NDD287" s="53"/>
      <c r="NDE287" s="52"/>
      <c r="NDF287" s="53"/>
      <c r="NDG287" s="52"/>
      <c r="NDH287" s="53"/>
      <c r="NDI287" s="52"/>
      <c r="NDJ287" s="53"/>
      <c r="NDK287" s="52"/>
      <c r="NDL287" s="53"/>
      <c r="NDM287" s="52"/>
      <c r="NDN287" s="53"/>
      <c r="NDO287" s="52"/>
      <c r="NDP287" s="53"/>
      <c r="NDQ287" s="52"/>
      <c r="NDR287" s="53"/>
      <c r="NDS287" s="52"/>
      <c r="NDT287" s="53"/>
      <c r="NDU287" s="52"/>
      <c r="NDV287" s="53"/>
      <c r="NDW287" s="52"/>
      <c r="NDX287" s="53"/>
      <c r="NDY287" s="52"/>
      <c r="NDZ287" s="53"/>
      <c r="NEA287" s="52"/>
      <c r="NEB287" s="53"/>
      <c r="NEC287" s="52"/>
      <c r="NED287" s="53"/>
      <c r="NEE287" s="52"/>
      <c r="NEF287" s="53"/>
      <c r="NEG287" s="52"/>
      <c r="NEH287" s="53"/>
      <c r="NEI287" s="52"/>
      <c r="NEJ287" s="53"/>
      <c r="NEK287" s="52"/>
      <c r="NEL287" s="53"/>
      <c r="NEM287" s="52"/>
      <c r="NEN287" s="53"/>
      <c r="NEO287" s="52"/>
      <c r="NEP287" s="53"/>
      <c r="NEQ287" s="52"/>
      <c r="NER287" s="53"/>
      <c r="NES287" s="52"/>
      <c r="NET287" s="53"/>
      <c r="NEU287" s="52"/>
      <c r="NEV287" s="53"/>
      <c r="NEW287" s="52"/>
      <c r="NEX287" s="53"/>
      <c r="NEY287" s="52"/>
      <c r="NEZ287" s="53"/>
      <c r="NFA287" s="52"/>
      <c r="NFB287" s="53"/>
      <c r="NFC287" s="52"/>
      <c r="NFD287" s="53"/>
      <c r="NFE287" s="52"/>
      <c r="NFF287" s="53"/>
      <c r="NFG287" s="52"/>
      <c r="NFH287" s="53"/>
      <c r="NFI287" s="52"/>
      <c r="NFJ287" s="53"/>
      <c r="NFK287" s="52"/>
      <c r="NFL287" s="53"/>
      <c r="NFM287" s="52"/>
      <c r="NFN287" s="53"/>
      <c r="NFO287" s="52"/>
      <c r="NFP287" s="53"/>
      <c r="NFQ287" s="52"/>
      <c r="NFR287" s="53"/>
      <c r="NFS287" s="52"/>
      <c r="NFT287" s="53"/>
      <c r="NFU287" s="52"/>
      <c r="NFV287" s="53"/>
      <c r="NFW287" s="52"/>
      <c r="NFX287" s="53"/>
      <c r="NFY287" s="52"/>
      <c r="NFZ287" s="53"/>
      <c r="NGA287" s="52"/>
      <c r="NGB287" s="53"/>
      <c r="NGC287" s="52"/>
      <c r="NGD287" s="53"/>
      <c r="NGE287" s="52"/>
      <c r="NGF287" s="53"/>
      <c r="NGG287" s="52"/>
      <c r="NGH287" s="53"/>
      <c r="NGI287" s="52"/>
      <c r="NGJ287" s="53"/>
      <c r="NGK287" s="52"/>
      <c r="NGL287" s="53"/>
      <c r="NGM287" s="52"/>
      <c r="NGN287" s="53"/>
      <c r="NGO287" s="52"/>
      <c r="NGP287" s="53"/>
      <c r="NGQ287" s="52"/>
      <c r="NGR287" s="53"/>
      <c r="NGS287" s="52"/>
      <c r="NGT287" s="53"/>
      <c r="NGU287" s="52"/>
      <c r="NGV287" s="53"/>
      <c r="NGW287" s="52"/>
      <c r="NGX287" s="53"/>
      <c r="NGY287" s="52"/>
      <c r="NGZ287" s="53"/>
      <c r="NHA287" s="52"/>
      <c r="NHB287" s="53"/>
      <c r="NHC287" s="52"/>
      <c r="NHD287" s="53"/>
      <c r="NHE287" s="52"/>
      <c r="NHF287" s="53"/>
      <c r="NHG287" s="52"/>
      <c r="NHH287" s="53"/>
      <c r="NHI287" s="52"/>
      <c r="NHJ287" s="53"/>
      <c r="NHK287" s="52"/>
      <c r="NHL287" s="53"/>
      <c r="NHM287" s="52"/>
      <c r="NHN287" s="53"/>
      <c r="NHO287" s="52"/>
      <c r="NHP287" s="53"/>
      <c r="NHQ287" s="52"/>
      <c r="NHR287" s="53"/>
      <c r="NHS287" s="52"/>
      <c r="NHT287" s="53"/>
      <c r="NHU287" s="52"/>
      <c r="NHV287" s="53"/>
      <c r="NHW287" s="52"/>
      <c r="NHX287" s="53"/>
      <c r="NHY287" s="52"/>
      <c r="NHZ287" s="53"/>
      <c r="NIA287" s="52"/>
      <c r="NIB287" s="53"/>
      <c r="NIC287" s="52"/>
      <c r="NID287" s="53"/>
      <c r="NIE287" s="52"/>
      <c r="NIF287" s="53"/>
      <c r="NIG287" s="52"/>
      <c r="NIH287" s="53"/>
      <c r="NII287" s="52"/>
      <c r="NIJ287" s="53"/>
      <c r="NIK287" s="52"/>
      <c r="NIL287" s="53"/>
      <c r="NIM287" s="52"/>
      <c r="NIN287" s="53"/>
      <c r="NIO287" s="52"/>
      <c r="NIP287" s="53"/>
      <c r="NIQ287" s="52"/>
      <c r="NIR287" s="53"/>
      <c r="NIS287" s="52"/>
      <c r="NIT287" s="53"/>
      <c r="NIU287" s="52"/>
      <c r="NIV287" s="53"/>
      <c r="NIW287" s="52"/>
      <c r="NIX287" s="53"/>
      <c r="NIY287" s="52"/>
      <c r="NIZ287" s="53"/>
      <c r="NJA287" s="52"/>
      <c r="NJB287" s="53"/>
      <c r="NJC287" s="52"/>
      <c r="NJD287" s="53"/>
      <c r="NJE287" s="52"/>
      <c r="NJF287" s="53"/>
      <c r="NJG287" s="52"/>
      <c r="NJH287" s="53"/>
      <c r="NJI287" s="52"/>
      <c r="NJJ287" s="53"/>
      <c r="NJK287" s="52"/>
      <c r="NJL287" s="53"/>
      <c r="NJM287" s="52"/>
      <c r="NJN287" s="53"/>
      <c r="NJO287" s="52"/>
      <c r="NJP287" s="53"/>
      <c r="NJQ287" s="52"/>
      <c r="NJR287" s="53"/>
      <c r="NJS287" s="52"/>
      <c r="NJT287" s="53"/>
      <c r="NJU287" s="52"/>
      <c r="NJV287" s="53"/>
      <c r="NJW287" s="52"/>
      <c r="NJX287" s="53"/>
      <c r="NJY287" s="52"/>
      <c r="NJZ287" s="53"/>
      <c r="NKA287" s="52"/>
      <c r="NKB287" s="53"/>
      <c r="NKC287" s="52"/>
      <c r="NKD287" s="53"/>
      <c r="NKE287" s="52"/>
      <c r="NKF287" s="53"/>
      <c r="NKG287" s="52"/>
      <c r="NKH287" s="53"/>
      <c r="NKI287" s="52"/>
      <c r="NKJ287" s="53"/>
      <c r="NKK287" s="52"/>
      <c r="NKL287" s="53"/>
      <c r="NKM287" s="52"/>
      <c r="NKN287" s="53"/>
      <c r="NKO287" s="52"/>
      <c r="NKP287" s="53"/>
      <c r="NKQ287" s="52"/>
      <c r="NKR287" s="53"/>
      <c r="NKS287" s="52"/>
      <c r="NKT287" s="53"/>
      <c r="NKU287" s="52"/>
      <c r="NKV287" s="53"/>
      <c r="NKW287" s="52"/>
      <c r="NKX287" s="53"/>
      <c r="NKY287" s="52"/>
      <c r="NKZ287" s="53"/>
      <c r="NLA287" s="52"/>
      <c r="NLB287" s="53"/>
      <c r="NLC287" s="52"/>
      <c r="NLD287" s="53"/>
      <c r="NLE287" s="52"/>
      <c r="NLF287" s="53"/>
      <c r="NLG287" s="52"/>
      <c r="NLH287" s="53"/>
      <c r="NLI287" s="52"/>
      <c r="NLJ287" s="53"/>
      <c r="NLK287" s="52"/>
      <c r="NLL287" s="53"/>
      <c r="NLM287" s="52"/>
      <c r="NLN287" s="53"/>
      <c r="NLO287" s="52"/>
      <c r="NLP287" s="53"/>
      <c r="NLQ287" s="52"/>
      <c r="NLR287" s="53"/>
      <c r="NLS287" s="52"/>
      <c r="NLT287" s="53"/>
      <c r="NLU287" s="52"/>
      <c r="NLV287" s="53"/>
      <c r="NLW287" s="52"/>
      <c r="NLX287" s="53"/>
      <c r="NLY287" s="52"/>
      <c r="NLZ287" s="53"/>
      <c r="NMA287" s="52"/>
      <c r="NMB287" s="53"/>
      <c r="NMC287" s="52"/>
      <c r="NMD287" s="53"/>
      <c r="NME287" s="52"/>
      <c r="NMF287" s="53"/>
      <c r="NMG287" s="52"/>
      <c r="NMH287" s="53"/>
      <c r="NMI287" s="52"/>
      <c r="NMJ287" s="53"/>
      <c r="NMK287" s="52"/>
      <c r="NML287" s="53"/>
      <c r="NMM287" s="52"/>
      <c r="NMN287" s="53"/>
      <c r="NMO287" s="52"/>
      <c r="NMP287" s="53"/>
      <c r="NMQ287" s="52"/>
      <c r="NMR287" s="53"/>
      <c r="NMS287" s="52"/>
      <c r="NMT287" s="53"/>
      <c r="NMU287" s="52"/>
      <c r="NMV287" s="53"/>
      <c r="NMW287" s="52"/>
      <c r="NMX287" s="53"/>
      <c r="NMY287" s="52"/>
      <c r="NMZ287" s="53"/>
      <c r="NNA287" s="52"/>
      <c r="NNB287" s="53"/>
      <c r="NNC287" s="52"/>
      <c r="NND287" s="53"/>
      <c r="NNE287" s="52"/>
      <c r="NNF287" s="53"/>
      <c r="NNG287" s="52"/>
      <c r="NNH287" s="53"/>
      <c r="NNI287" s="52"/>
      <c r="NNJ287" s="53"/>
      <c r="NNK287" s="52"/>
      <c r="NNL287" s="53"/>
      <c r="NNM287" s="52"/>
      <c r="NNN287" s="53"/>
      <c r="NNO287" s="52"/>
      <c r="NNP287" s="53"/>
      <c r="NNQ287" s="52"/>
      <c r="NNR287" s="53"/>
      <c r="NNS287" s="52"/>
      <c r="NNT287" s="53"/>
      <c r="NNU287" s="52"/>
      <c r="NNV287" s="53"/>
      <c r="NNW287" s="52"/>
      <c r="NNX287" s="53"/>
      <c r="NNY287" s="52"/>
      <c r="NNZ287" s="53"/>
      <c r="NOA287" s="52"/>
      <c r="NOB287" s="53"/>
      <c r="NOC287" s="52"/>
      <c r="NOD287" s="53"/>
      <c r="NOE287" s="52"/>
      <c r="NOF287" s="53"/>
      <c r="NOG287" s="52"/>
      <c r="NOH287" s="53"/>
      <c r="NOI287" s="52"/>
      <c r="NOJ287" s="53"/>
      <c r="NOK287" s="52"/>
      <c r="NOL287" s="53"/>
      <c r="NOM287" s="52"/>
      <c r="NON287" s="53"/>
      <c r="NOO287" s="52"/>
      <c r="NOP287" s="53"/>
      <c r="NOQ287" s="52"/>
      <c r="NOR287" s="53"/>
      <c r="NOS287" s="52"/>
      <c r="NOT287" s="53"/>
      <c r="NOU287" s="52"/>
      <c r="NOV287" s="53"/>
      <c r="NOW287" s="52"/>
      <c r="NOX287" s="53"/>
      <c r="NOY287" s="52"/>
      <c r="NOZ287" s="53"/>
      <c r="NPA287" s="52"/>
      <c r="NPB287" s="53"/>
      <c r="NPC287" s="52"/>
      <c r="NPD287" s="53"/>
      <c r="NPE287" s="52"/>
      <c r="NPF287" s="53"/>
      <c r="NPG287" s="52"/>
      <c r="NPH287" s="53"/>
      <c r="NPI287" s="52"/>
      <c r="NPJ287" s="53"/>
      <c r="NPK287" s="52"/>
      <c r="NPL287" s="53"/>
      <c r="NPM287" s="52"/>
      <c r="NPN287" s="53"/>
      <c r="NPO287" s="52"/>
      <c r="NPP287" s="53"/>
      <c r="NPQ287" s="52"/>
      <c r="NPR287" s="53"/>
      <c r="NPS287" s="52"/>
      <c r="NPT287" s="53"/>
      <c r="NPU287" s="52"/>
      <c r="NPV287" s="53"/>
      <c r="NPW287" s="52"/>
      <c r="NPX287" s="53"/>
      <c r="NPY287" s="52"/>
      <c r="NPZ287" s="53"/>
      <c r="NQA287" s="52"/>
      <c r="NQB287" s="53"/>
      <c r="NQC287" s="52"/>
      <c r="NQD287" s="53"/>
      <c r="NQE287" s="52"/>
      <c r="NQF287" s="53"/>
      <c r="NQG287" s="52"/>
      <c r="NQH287" s="53"/>
      <c r="NQI287" s="52"/>
      <c r="NQJ287" s="53"/>
      <c r="NQK287" s="52"/>
      <c r="NQL287" s="53"/>
      <c r="NQM287" s="52"/>
      <c r="NQN287" s="53"/>
      <c r="NQO287" s="52"/>
      <c r="NQP287" s="53"/>
      <c r="NQQ287" s="52"/>
      <c r="NQR287" s="53"/>
      <c r="NQS287" s="52"/>
      <c r="NQT287" s="53"/>
      <c r="NQU287" s="52"/>
      <c r="NQV287" s="53"/>
      <c r="NQW287" s="52"/>
      <c r="NQX287" s="53"/>
      <c r="NQY287" s="52"/>
      <c r="NQZ287" s="53"/>
      <c r="NRA287" s="52"/>
      <c r="NRB287" s="53"/>
      <c r="NRC287" s="52"/>
      <c r="NRD287" s="53"/>
      <c r="NRE287" s="52"/>
      <c r="NRF287" s="53"/>
      <c r="NRG287" s="52"/>
      <c r="NRH287" s="53"/>
      <c r="NRI287" s="52"/>
      <c r="NRJ287" s="53"/>
      <c r="NRK287" s="52"/>
      <c r="NRL287" s="53"/>
      <c r="NRM287" s="52"/>
      <c r="NRN287" s="53"/>
      <c r="NRO287" s="52"/>
      <c r="NRP287" s="53"/>
      <c r="NRQ287" s="52"/>
      <c r="NRR287" s="53"/>
      <c r="NRS287" s="52"/>
      <c r="NRT287" s="53"/>
      <c r="NRU287" s="52"/>
      <c r="NRV287" s="53"/>
      <c r="NRW287" s="52"/>
      <c r="NRX287" s="53"/>
      <c r="NRY287" s="52"/>
      <c r="NRZ287" s="53"/>
      <c r="NSA287" s="52"/>
      <c r="NSB287" s="53"/>
      <c r="NSC287" s="52"/>
      <c r="NSD287" s="53"/>
      <c r="NSE287" s="52"/>
      <c r="NSF287" s="53"/>
      <c r="NSG287" s="52"/>
      <c r="NSH287" s="53"/>
      <c r="NSI287" s="52"/>
      <c r="NSJ287" s="53"/>
      <c r="NSK287" s="52"/>
      <c r="NSL287" s="53"/>
      <c r="NSM287" s="52"/>
      <c r="NSN287" s="53"/>
      <c r="NSO287" s="52"/>
      <c r="NSP287" s="53"/>
      <c r="NSQ287" s="52"/>
      <c r="NSR287" s="53"/>
      <c r="NSS287" s="52"/>
      <c r="NST287" s="53"/>
      <c r="NSU287" s="52"/>
      <c r="NSV287" s="53"/>
      <c r="NSW287" s="52"/>
      <c r="NSX287" s="53"/>
      <c r="NSY287" s="52"/>
      <c r="NSZ287" s="53"/>
      <c r="NTA287" s="52"/>
      <c r="NTB287" s="53"/>
      <c r="NTC287" s="52"/>
      <c r="NTD287" s="53"/>
      <c r="NTE287" s="52"/>
      <c r="NTF287" s="53"/>
      <c r="NTG287" s="52"/>
      <c r="NTH287" s="53"/>
      <c r="NTI287" s="52"/>
      <c r="NTJ287" s="53"/>
      <c r="NTK287" s="52"/>
      <c r="NTL287" s="53"/>
      <c r="NTM287" s="52"/>
      <c r="NTN287" s="53"/>
      <c r="NTO287" s="52"/>
      <c r="NTP287" s="53"/>
      <c r="NTQ287" s="52"/>
      <c r="NTR287" s="53"/>
      <c r="NTS287" s="52"/>
      <c r="NTT287" s="53"/>
      <c r="NTU287" s="52"/>
      <c r="NTV287" s="53"/>
      <c r="NTW287" s="52"/>
      <c r="NTX287" s="53"/>
      <c r="NTY287" s="52"/>
      <c r="NTZ287" s="53"/>
      <c r="NUA287" s="52"/>
      <c r="NUB287" s="53"/>
      <c r="NUC287" s="52"/>
      <c r="NUD287" s="53"/>
      <c r="NUE287" s="52"/>
      <c r="NUF287" s="53"/>
      <c r="NUG287" s="52"/>
      <c r="NUH287" s="53"/>
      <c r="NUI287" s="52"/>
      <c r="NUJ287" s="53"/>
      <c r="NUK287" s="52"/>
      <c r="NUL287" s="53"/>
      <c r="NUM287" s="52"/>
      <c r="NUN287" s="53"/>
      <c r="NUO287" s="52"/>
      <c r="NUP287" s="53"/>
      <c r="NUQ287" s="52"/>
      <c r="NUR287" s="53"/>
      <c r="NUS287" s="52"/>
      <c r="NUT287" s="53"/>
      <c r="NUU287" s="52"/>
      <c r="NUV287" s="53"/>
      <c r="NUW287" s="52"/>
      <c r="NUX287" s="53"/>
      <c r="NUY287" s="52"/>
      <c r="NUZ287" s="53"/>
      <c r="NVA287" s="52"/>
      <c r="NVB287" s="53"/>
      <c r="NVC287" s="52"/>
      <c r="NVD287" s="53"/>
      <c r="NVE287" s="52"/>
      <c r="NVF287" s="53"/>
      <c r="NVG287" s="52"/>
      <c r="NVH287" s="53"/>
      <c r="NVI287" s="52"/>
      <c r="NVJ287" s="53"/>
      <c r="NVK287" s="52"/>
      <c r="NVL287" s="53"/>
      <c r="NVM287" s="52"/>
      <c r="NVN287" s="53"/>
      <c r="NVO287" s="52"/>
      <c r="NVP287" s="53"/>
      <c r="NVQ287" s="52"/>
      <c r="NVR287" s="53"/>
      <c r="NVS287" s="52"/>
      <c r="NVT287" s="53"/>
      <c r="NVU287" s="52"/>
      <c r="NVV287" s="53"/>
      <c r="NVW287" s="52"/>
      <c r="NVX287" s="53"/>
      <c r="NVY287" s="52"/>
      <c r="NVZ287" s="53"/>
      <c r="NWA287" s="52"/>
      <c r="NWB287" s="53"/>
      <c r="NWC287" s="52"/>
      <c r="NWD287" s="53"/>
      <c r="NWE287" s="52"/>
      <c r="NWF287" s="53"/>
      <c r="NWG287" s="52"/>
      <c r="NWH287" s="53"/>
      <c r="NWI287" s="52"/>
      <c r="NWJ287" s="53"/>
      <c r="NWK287" s="52"/>
      <c r="NWL287" s="53"/>
      <c r="NWM287" s="52"/>
      <c r="NWN287" s="53"/>
      <c r="NWO287" s="52"/>
      <c r="NWP287" s="53"/>
      <c r="NWQ287" s="52"/>
      <c r="NWR287" s="53"/>
      <c r="NWS287" s="52"/>
      <c r="NWT287" s="53"/>
      <c r="NWU287" s="52"/>
      <c r="NWV287" s="53"/>
      <c r="NWW287" s="52"/>
      <c r="NWX287" s="53"/>
      <c r="NWY287" s="52"/>
      <c r="NWZ287" s="53"/>
      <c r="NXA287" s="52"/>
      <c r="NXB287" s="53"/>
      <c r="NXC287" s="52"/>
      <c r="NXD287" s="53"/>
      <c r="NXE287" s="52"/>
      <c r="NXF287" s="53"/>
      <c r="NXG287" s="52"/>
      <c r="NXH287" s="53"/>
      <c r="NXI287" s="52"/>
      <c r="NXJ287" s="53"/>
      <c r="NXK287" s="52"/>
      <c r="NXL287" s="53"/>
      <c r="NXM287" s="52"/>
      <c r="NXN287" s="53"/>
      <c r="NXO287" s="52"/>
      <c r="NXP287" s="53"/>
      <c r="NXQ287" s="52"/>
      <c r="NXR287" s="53"/>
      <c r="NXS287" s="52"/>
      <c r="NXT287" s="53"/>
      <c r="NXU287" s="52"/>
      <c r="NXV287" s="53"/>
      <c r="NXW287" s="52"/>
      <c r="NXX287" s="53"/>
      <c r="NXY287" s="52"/>
      <c r="NXZ287" s="53"/>
      <c r="NYA287" s="52"/>
      <c r="NYB287" s="53"/>
      <c r="NYC287" s="52"/>
      <c r="NYD287" s="53"/>
      <c r="NYE287" s="52"/>
      <c r="NYF287" s="53"/>
      <c r="NYG287" s="52"/>
      <c r="NYH287" s="53"/>
      <c r="NYI287" s="52"/>
      <c r="NYJ287" s="53"/>
      <c r="NYK287" s="52"/>
      <c r="NYL287" s="53"/>
      <c r="NYM287" s="52"/>
      <c r="NYN287" s="53"/>
      <c r="NYO287" s="52"/>
      <c r="NYP287" s="53"/>
      <c r="NYQ287" s="52"/>
      <c r="NYR287" s="53"/>
      <c r="NYS287" s="52"/>
      <c r="NYT287" s="53"/>
      <c r="NYU287" s="52"/>
      <c r="NYV287" s="53"/>
      <c r="NYW287" s="52"/>
      <c r="NYX287" s="53"/>
      <c r="NYY287" s="52"/>
      <c r="NYZ287" s="53"/>
      <c r="NZA287" s="52"/>
      <c r="NZB287" s="53"/>
      <c r="NZC287" s="52"/>
      <c r="NZD287" s="53"/>
      <c r="NZE287" s="52"/>
      <c r="NZF287" s="53"/>
      <c r="NZG287" s="52"/>
      <c r="NZH287" s="53"/>
      <c r="NZI287" s="52"/>
      <c r="NZJ287" s="53"/>
      <c r="NZK287" s="52"/>
      <c r="NZL287" s="53"/>
      <c r="NZM287" s="52"/>
      <c r="NZN287" s="53"/>
      <c r="NZO287" s="52"/>
      <c r="NZP287" s="53"/>
      <c r="NZQ287" s="52"/>
      <c r="NZR287" s="53"/>
      <c r="NZS287" s="52"/>
      <c r="NZT287" s="53"/>
      <c r="NZU287" s="52"/>
      <c r="NZV287" s="53"/>
      <c r="NZW287" s="52"/>
      <c r="NZX287" s="53"/>
      <c r="NZY287" s="52"/>
      <c r="NZZ287" s="53"/>
      <c r="OAA287" s="52"/>
      <c r="OAB287" s="53"/>
      <c r="OAC287" s="52"/>
      <c r="OAD287" s="53"/>
      <c r="OAE287" s="52"/>
      <c r="OAF287" s="53"/>
      <c r="OAG287" s="52"/>
      <c r="OAH287" s="53"/>
      <c r="OAI287" s="52"/>
      <c r="OAJ287" s="53"/>
      <c r="OAK287" s="52"/>
      <c r="OAL287" s="53"/>
      <c r="OAM287" s="52"/>
      <c r="OAN287" s="53"/>
      <c r="OAO287" s="52"/>
      <c r="OAP287" s="53"/>
      <c r="OAQ287" s="52"/>
      <c r="OAR287" s="53"/>
      <c r="OAS287" s="52"/>
      <c r="OAT287" s="53"/>
      <c r="OAU287" s="52"/>
      <c r="OAV287" s="53"/>
      <c r="OAW287" s="52"/>
      <c r="OAX287" s="53"/>
      <c r="OAY287" s="52"/>
      <c r="OAZ287" s="53"/>
      <c r="OBA287" s="52"/>
      <c r="OBB287" s="53"/>
      <c r="OBC287" s="52"/>
      <c r="OBD287" s="53"/>
      <c r="OBE287" s="52"/>
      <c r="OBF287" s="53"/>
      <c r="OBG287" s="52"/>
      <c r="OBH287" s="53"/>
      <c r="OBI287" s="52"/>
      <c r="OBJ287" s="53"/>
      <c r="OBK287" s="52"/>
      <c r="OBL287" s="53"/>
      <c r="OBM287" s="52"/>
      <c r="OBN287" s="53"/>
      <c r="OBO287" s="52"/>
      <c r="OBP287" s="53"/>
      <c r="OBQ287" s="52"/>
      <c r="OBR287" s="53"/>
      <c r="OBS287" s="52"/>
      <c r="OBT287" s="53"/>
      <c r="OBU287" s="52"/>
      <c r="OBV287" s="53"/>
      <c r="OBW287" s="52"/>
      <c r="OBX287" s="53"/>
      <c r="OBY287" s="52"/>
      <c r="OBZ287" s="53"/>
      <c r="OCA287" s="52"/>
      <c r="OCB287" s="53"/>
      <c r="OCC287" s="52"/>
      <c r="OCD287" s="53"/>
      <c r="OCE287" s="52"/>
      <c r="OCF287" s="53"/>
      <c r="OCG287" s="52"/>
      <c r="OCH287" s="53"/>
      <c r="OCI287" s="52"/>
      <c r="OCJ287" s="53"/>
      <c r="OCK287" s="52"/>
      <c r="OCL287" s="53"/>
      <c r="OCM287" s="52"/>
      <c r="OCN287" s="53"/>
      <c r="OCO287" s="52"/>
      <c r="OCP287" s="53"/>
      <c r="OCQ287" s="52"/>
      <c r="OCR287" s="53"/>
      <c r="OCS287" s="52"/>
      <c r="OCT287" s="53"/>
      <c r="OCU287" s="52"/>
      <c r="OCV287" s="53"/>
      <c r="OCW287" s="52"/>
      <c r="OCX287" s="53"/>
      <c r="OCY287" s="52"/>
      <c r="OCZ287" s="53"/>
      <c r="ODA287" s="52"/>
      <c r="ODB287" s="53"/>
      <c r="ODC287" s="52"/>
      <c r="ODD287" s="53"/>
      <c r="ODE287" s="52"/>
      <c r="ODF287" s="53"/>
      <c r="ODG287" s="52"/>
      <c r="ODH287" s="53"/>
      <c r="ODI287" s="52"/>
      <c r="ODJ287" s="53"/>
      <c r="ODK287" s="52"/>
      <c r="ODL287" s="53"/>
      <c r="ODM287" s="52"/>
      <c r="ODN287" s="53"/>
      <c r="ODO287" s="52"/>
      <c r="ODP287" s="53"/>
      <c r="ODQ287" s="52"/>
      <c r="ODR287" s="53"/>
      <c r="ODS287" s="52"/>
      <c r="ODT287" s="53"/>
      <c r="ODU287" s="52"/>
      <c r="ODV287" s="53"/>
      <c r="ODW287" s="52"/>
      <c r="ODX287" s="53"/>
      <c r="ODY287" s="52"/>
      <c r="ODZ287" s="53"/>
      <c r="OEA287" s="52"/>
      <c r="OEB287" s="53"/>
      <c r="OEC287" s="52"/>
      <c r="OED287" s="53"/>
      <c r="OEE287" s="52"/>
      <c r="OEF287" s="53"/>
      <c r="OEG287" s="52"/>
      <c r="OEH287" s="53"/>
      <c r="OEI287" s="52"/>
      <c r="OEJ287" s="53"/>
      <c r="OEK287" s="52"/>
      <c r="OEL287" s="53"/>
      <c r="OEM287" s="52"/>
      <c r="OEN287" s="53"/>
      <c r="OEO287" s="52"/>
      <c r="OEP287" s="53"/>
      <c r="OEQ287" s="52"/>
      <c r="OER287" s="53"/>
      <c r="OES287" s="52"/>
      <c r="OET287" s="53"/>
      <c r="OEU287" s="52"/>
      <c r="OEV287" s="53"/>
      <c r="OEW287" s="52"/>
      <c r="OEX287" s="53"/>
      <c r="OEY287" s="52"/>
      <c r="OEZ287" s="53"/>
      <c r="OFA287" s="52"/>
      <c r="OFB287" s="53"/>
      <c r="OFC287" s="52"/>
      <c r="OFD287" s="53"/>
      <c r="OFE287" s="52"/>
      <c r="OFF287" s="53"/>
      <c r="OFG287" s="52"/>
      <c r="OFH287" s="53"/>
      <c r="OFI287" s="52"/>
      <c r="OFJ287" s="53"/>
      <c r="OFK287" s="52"/>
      <c r="OFL287" s="53"/>
      <c r="OFM287" s="52"/>
      <c r="OFN287" s="53"/>
      <c r="OFO287" s="52"/>
      <c r="OFP287" s="53"/>
      <c r="OFQ287" s="52"/>
      <c r="OFR287" s="53"/>
      <c r="OFS287" s="52"/>
      <c r="OFT287" s="53"/>
      <c r="OFU287" s="52"/>
      <c r="OFV287" s="53"/>
      <c r="OFW287" s="52"/>
      <c r="OFX287" s="53"/>
      <c r="OFY287" s="52"/>
      <c r="OFZ287" s="53"/>
      <c r="OGA287" s="52"/>
      <c r="OGB287" s="53"/>
      <c r="OGC287" s="52"/>
      <c r="OGD287" s="53"/>
      <c r="OGE287" s="52"/>
      <c r="OGF287" s="53"/>
      <c r="OGG287" s="52"/>
      <c r="OGH287" s="53"/>
      <c r="OGI287" s="52"/>
      <c r="OGJ287" s="53"/>
      <c r="OGK287" s="52"/>
      <c r="OGL287" s="53"/>
      <c r="OGM287" s="52"/>
      <c r="OGN287" s="53"/>
      <c r="OGO287" s="52"/>
      <c r="OGP287" s="53"/>
      <c r="OGQ287" s="52"/>
      <c r="OGR287" s="53"/>
      <c r="OGS287" s="52"/>
      <c r="OGT287" s="53"/>
      <c r="OGU287" s="52"/>
      <c r="OGV287" s="53"/>
      <c r="OGW287" s="52"/>
      <c r="OGX287" s="53"/>
      <c r="OGY287" s="52"/>
      <c r="OGZ287" s="53"/>
      <c r="OHA287" s="52"/>
      <c r="OHB287" s="53"/>
      <c r="OHC287" s="52"/>
      <c r="OHD287" s="53"/>
      <c r="OHE287" s="52"/>
      <c r="OHF287" s="53"/>
      <c r="OHG287" s="52"/>
      <c r="OHH287" s="53"/>
      <c r="OHI287" s="52"/>
      <c r="OHJ287" s="53"/>
      <c r="OHK287" s="52"/>
      <c r="OHL287" s="53"/>
      <c r="OHM287" s="52"/>
      <c r="OHN287" s="53"/>
      <c r="OHO287" s="52"/>
      <c r="OHP287" s="53"/>
      <c r="OHQ287" s="52"/>
      <c r="OHR287" s="53"/>
      <c r="OHS287" s="52"/>
      <c r="OHT287" s="53"/>
      <c r="OHU287" s="52"/>
      <c r="OHV287" s="53"/>
      <c r="OHW287" s="52"/>
      <c r="OHX287" s="53"/>
      <c r="OHY287" s="52"/>
      <c r="OHZ287" s="53"/>
      <c r="OIA287" s="52"/>
      <c r="OIB287" s="53"/>
      <c r="OIC287" s="52"/>
      <c r="OID287" s="53"/>
      <c r="OIE287" s="52"/>
      <c r="OIF287" s="53"/>
      <c r="OIG287" s="52"/>
      <c r="OIH287" s="53"/>
      <c r="OII287" s="52"/>
      <c r="OIJ287" s="53"/>
      <c r="OIK287" s="52"/>
      <c r="OIL287" s="53"/>
      <c r="OIM287" s="52"/>
      <c r="OIN287" s="53"/>
      <c r="OIO287" s="52"/>
      <c r="OIP287" s="53"/>
      <c r="OIQ287" s="52"/>
      <c r="OIR287" s="53"/>
      <c r="OIS287" s="52"/>
      <c r="OIT287" s="53"/>
      <c r="OIU287" s="52"/>
      <c r="OIV287" s="53"/>
      <c r="OIW287" s="52"/>
      <c r="OIX287" s="53"/>
      <c r="OIY287" s="52"/>
      <c r="OIZ287" s="53"/>
      <c r="OJA287" s="52"/>
      <c r="OJB287" s="53"/>
      <c r="OJC287" s="52"/>
      <c r="OJD287" s="53"/>
      <c r="OJE287" s="52"/>
      <c r="OJF287" s="53"/>
      <c r="OJG287" s="52"/>
      <c r="OJH287" s="53"/>
      <c r="OJI287" s="52"/>
      <c r="OJJ287" s="53"/>
      <c r="OJK287" s="52"/>
      <c r="OJL287" s="53"/>
      <c r="OJM287" s="52"/>
      <c r="OJN287" s="53"/>
      <c r="OJO287" s="52"/>
      <c r="OJP287" s="53"/>
      <c r="OJQ287" s="52"/>
      <c r="OJR287" s="53"/>
      <c r="OJS287" s="52"/>
      <c r="OJT287" s="53"/>
      <c r="OJU287" s="52"/>
      <c r="OJV287" s="53"/>
      <c r="OJW287" s="52"/>
      <c r="OJX287" s="53"/>
      <c r="OJY287" s="52"/>
      <c r="OJZ287" s="53"/>
      <c r="OKA287" s="52"/>
      <c r="OKB287" s="53"/>
      <c r="OKC287" s="52"/>
      <c r="OKD287" s="53"/>
      <c r="OKE287" s="52"/>
      <c r="OKF287" s="53"/>
      <c r="OKG287" s="52"/>
      <c r="OKH287" s="53"/>
      <c r="OKI287" s="52"/>
      <c r="OKJ287" s="53"/>
      <c r="OKK287" s="52"/>
      <c r="OKL287" s="53"/>
      <c r="OKM287" s="52"/>
      <c r="OKN287" s="53"/>
      <c r="OKO287" s="52"/>
      <c r="OKP287" s="53"/>
      <c r="OKQ287" s="52"/>
      <c r="OKR287" s="53"/>
      <c r="OKS287" s="52"/>
      <c r="OKT287" s="53"/>
      <c r="OKU287" s="52"/>
      <c r="OKV287" s="53"/>
      <c r="OKW287" s="52"/>
      <c r="OKX287" s="53"/>
      <c r="OKY287" s="52"/>
      <c r="OKZ287" s="53"/>
      <c r="OLA287" s="52"/>
      <c r="OLB287" s="53"/>
      <c r="OLC287" s="52"/>
      <c r="OLD287" s="53"/>
      <c r="OLE287" s="52"/>
      <c r="OLF287" s="53"/>
      <c r="OLG287" s="52"/>
      <c r="OLH287" s="53"/>
      <c r="OLI287" s="52"/>
      <c r="OLJ287" s="53"/>
      <c r="OLK287" s="52"/>
      <c r="OLL287" s="53"/>
      <c r="OLM287" s="52"/>
      <c r="OLN287" s="53"/>
      <c r="OLO287" s="52"/>
      <c r="OLP287" s="53"/>
      <c r="OLQ287" s="52"/>
      <c r="OLR287" s="53"/>
      <c r="OLS287" s="52"/>
      <c r="OLT287" s="53"/>
      <c r="OLU287" s="52"/>
      <c r="OLV287" s="53"/>
      <c r="OLW287" s="52"/>
      <c r="OLX287" s="53"/>
      <c r="OLY287" s="52"/>
      <c r="OLZ287" s="53"/>
      <c r="OMA287" s="52"/>
      <c r="OMB287" s="53"/>
      <c r="OMC287" s="52"/>
      <c r="OMD287" s="53"/>
      <c r="OME287" s="52"/>
      <c r="OMF287" s="53"/>
      <c r="OMG287" s="52"/>
      <c r="OMH287" s="53"/>
      <c r="OMI287" s="52"/>
      <c r="OMJ287" s="53"/>
      <c r="OMK287" s="52"/>
      <c r="OML287" s="53"/>
      <c r="OMM287" s="52"/>
      <c r="OMN287" s="53"/>
      <c r="OMO287" s="52"/>
      <c r="OMP287" s="53"/>
      <c r="OMQ287" s="52"/>
      <c r="OMR287" s="53"/>
      <c r="OMS287" s="52"/>
      <c r="OMT287" s="53"/>
      <c r="OMU287" s="52"/>
      <c r="OMV287" s="53"/>
      <c r="OMW287" s="52"/>
      <c r="OMX287" s="53"/>
      <c r="OMY287" s="52"/>
      <c r="OMZ287" s="53"/>
      <c r="ONA287" s="52"/>
      <c r="ONB287" s="53"/>
      <c r="ONC287" s="52"/>
      <c r="OND287" s="53"/>
      <c r="ONE287" s="52"/>
      <c r="ONF287" s="53"/>
      <c r="ONG287" s="52"/>
      <c r="ONH287" s="53"/>
      <c r="ONI287" s="52"/>
      <c r="ONJ287" s="53"/>
      <c r="ONK287" s="52"/>
      <c r="ONL287" s="53"/>
      <c r="ONM287" s="52"/>
      <c r="ONN287" s="53"/>
      <c r="ONO287" s="52"/>
      <c r="ONP287" s="53"/>
      <c r="ONQ287" s="52"/>
      <c r="ONR287" s="53"/>
      <c r="ONS287" s="52"/>
      <c r="ONT287" s="53"/>
      <c r="ONU287" s="52"/>
      <c r="ONV287" s="53"/>
      <c r="ONW287" s="52"/>
      <c r="ONX287" s="53"/>
      <c r="ONY287" s="52"/>
      <c r="ONZ287" s="53"/>
      <c r="OOA287" s="52"/>
      <c r="OOB287" s="53"/>
      <c r="OOC287" s="52"/>
      <c r="OOD287" s="53"/>
      <c r="OOE287" s="52"/>
      <c r="OOF287" s="53"/>
      <c r="OOG287" s="52"/>
      <c r="OOH287" s="53"/>
      <c r="OOI287" s="52"/>
      <c r="OOJ287" s="53"/>
      <c r="OOK287" s="52"/>
      <c r="OOL287" s="53"/>
      <c r="OOM287" s="52"/>
      <c r="OON287" s="53"/>
      <c r="OOO287" s="52"/>
      <c r="OOP287" s="53"/>
      <c r="OOQ287" s="52"/>
      <c r="OOR287" s="53"/>
      <c r="OOS287" s="52"/>
      <c r="OOT287" s="53"/>
      <c r="OOU287" s="52"/>
      <c r="OOV287" s="53"/>
      <c r="OOW287" s="52"/>
      <c r="OOX287" s="53"/>
      <c r="OOY287" s="52"/>
      <c r="OOZ287" s="53"/>
      <c r="OPA287" s="52"/>
      <c r="OPB287" s="53"/>
      <c r="OPC287" s="52"/>
      <c r="OPD287" s="53"/>
      <c r="OPE287" s="52"/>
      <c r="OPF287" s="53"/>
      <c r="OPG287" s="52"/>
      <c r="OPH287" s="53"/>
      <c r="OPI287" s="52"/>
      <c r="OPJ287" s="53"/>
      <c r="OPK287" s="52"/>
      <c r="OPL287" s="53"/>
      <c r="OPM287" s="52"/>
      <c r="OPN287" s="53"/>
      <c r="OPO287" s="52"/>
      <c r="OPP287" s="53"/>
      <c r="OPQ287" s="52"/>
      <c r="OPR287" s="53"/>
      <c r="OPS287" s="52"/>
      <c r="OPT287" s="53"/>
      <c r="OPU287" s="52"/>
      <c r="OPV287" s="53"/>
      <c r="OPW287" s="52"/>
      <c r="OPX287" s="53"/>
      <c r="OPY287" s="52"/>
      <c r="OPZ287" s="53"/>
      <c r="OQA287" s="52"/>
      <c r="OQB287" s="53"/>
      <c r="OQC287" s="52"/>
      <c r="OQD287" s="53"/>
      <c r="OQE287" s="52"/>
      <c r="OQF287" s="53"/>
      <c r="OQG287" s="52"/>
      <c r="OQH287" s="53"/>
      <c r="OQI287" s="52"/>
      <c r="OQJ287" s="53"/>
      <c r="OQK287" s="52"/>
      <c r="OQL287" s="53"/>
      <c r="OQM287" s="52"/>
      <c r="OQN287" s="53"/>
      <c r="OQO287" s="52"/>
      <c r="OQP287" s="53"/>
      <c r="OQQ287" s="52"/>
      <c r="OQR287" s="53"/>
      <c r="OQS287" s="52"/>
      <c r="OQT287" s="53"/>
      <c r="OQU287" s="52"/>
      <c r="OQV287" s="53"/>
      <c r="OQW287" s="52"/>
      <c r="OQX287" s="53"/>
      <c r="OQY287" s="52"/>
      <c r="OQZ287" s="53"/>
      <c r="ORA287" s="52"/>
      <c r="ORB287" s="53"/>
      <c r="ORC287" s="52"/>
      <c r="ORD287" s="53"/>
      <c r="ORE287" s="52"/>
      <c r="ORF287" s="53"/>
      <c r="ORG287" s="52"/>
      <c r="ORH287" s="53"/>
      <c r="ORI287" s="52"/>
      <c r="ORJ287" s="53"/>
      <c r="ORK287" s="52"/>
      <c r="ORL287" s="53"/>
      <c r="ORM287" s="52"/>
      <c r="ORN287" s="53"/>
      <c r="ORO287" s="52"/>
      <c r="ORP287" s="53"/>
      <c r="ORQ287" s="52"/>
      <c r="ORR287" s="53"/>
      <c r="ORS287" s="52"/>
      <c r="ORT287" s="53"/>
      <c r="ORU287" s="52"/>
      <c r="ORV287" s="53"/>
      <c r="ORW287" s="52"/>
      <c r="ORX287" s="53"/>
      <c r="ORY287" s="52"/>
      <c r="ORZ287" s="53"/>
      <c r="OSA287" s="52"/>
      <c r="OSB287" s="53"/>
      <c r="OSC287" s="52"/>
      <c r="OSD287" s="53"/>
      <c r="OSE287" s="52"/>
      <c r="OSF287" s="53"/>
      <c r="OSG287" s="52"/>
      <c r="OSH287" s="53"/>
      <c r="OSI287" s="52"/>
      <c r="OSJ287" s="53"/>
      <c r="OSK287" s="52"/>
      <c r="OSL287" s="53"/>
      <c r="OSM287" s="52"/>
      <c r="OSN287" s="53"/>
      <c r="OSO287" s="52"/>
      <c r="OSP287" s="53"/>
      <c r="OSQ287" s="52"/>
      <c r="OSR287" s="53"/>
      <c r="OSS287" s="52"/>
      <c r="OST287" s="53"/>
      <c r="OSU287" s="52"/>
      <c r="OSV287" s="53"/>
      <c r="OSW287" s="52"/>
      <c r="OSX287" s="53"/>
      <c r="OSY287" s="52"/>
      <c r="OSZ287" s="53"/>
      <c r="OTA287" s="52"/>
      <c r="OTB287" s="53"/>
      <c r="OTC287" s="52"/>
      <c r="OTD287" s="53"/>
      <c r="OTE287" s="52"/>
      <c r="OTF287" s="53"/>
      <c r="OTG287" s="52"/>
      <c r="OTH287" s="53"/>
      <c r="OTI287" s="52"/>
      <c r="OTJ287" s="53"/>
      <c r="OTK287" s="52"/>
      <c r="OTL287" s="53"/>
      <c r="OTM287" s="52"/>
      <c r="OTN287" s="53"/>
      <c r="OTO287" s="52"/>
      <c r="OTP287" s="53"/>
      <c r="OTQ287" s="52"/>
      <c r="OTR287" s="53"/>
      <c r="OTS287" s="52"/>
      <c r="OTT287" s="53"/>
      <c r="OTU287" s="52"/>
      <c r="OTV287" s="53"/>
      <c r="OTW287" s="52"/>
      <c r="OTX287" s="53"/>
      <c r="OTY287" s="52"/>
      <c r="OTZ287" s="53"/>
      <c r="OUA287" s="52"/>
      <c r="OUB287" s="53"/>
      <c r="OUC287" s="52"/>
      <c r="OUD287" s="53"/>
      <c r="OUE287" s="52"/>
      <c r="OUF287" s="53"/>
      <c r="OUG287" s="52"/>
      <c r="OUH287" s="53"/>
      <c r="OUI287" s="52"/>
      <c r="OUJ287" s="53"/>
      <c r="OUK287" s="52"/>
      <c r="OUL287" s="53"/>
      <c r="OUM287" s="52"/>
      <c r="OUN287" s="53"/>
      <c r="OUO287" s="52"/>
      <c r="OUP287" s="53"/>
      <c r="OUQ287" s="52"/>
      <c r="OUR287" s="53"/>
      <c r="OUS287" s="52"/>
      <c r="OUT287" s="53"/>
      <c r="OUU287" s="52"/>
      <c r="OUV287" s="53"/>
      <c r="OUW287" s="52"/>
      <c r="OUX287" s="53"/>
      <c r="OUY287" s="52"/>
      <c r="OUZ287" s="53"/>
      <c r="OVA287" s="52"/>
      <c r="OVB287" s="53"/>
      <c r="OVC287" s="52"/>
      <c r="OVD287" s="53"/>
      <c r="OVE287" s="52"/>
      <c r="OVF287" s="53"/>
      <c r="OVG287" s="52"/>
      <c r="OVH287" s="53"/>
      <c r="OVI287" s="52"/>
      <c r="OVJ287" s="53"/>
      <c r="OVK287" s="52"/>
      <c r="OVL287" s="53"/>
      <c r="OVM287" s="52"/>
      <c r="OVN287" s="53"/>
      <c r="OVO287" s="52"/>
      <c r="OVP287" s="53"/>
      <c r="OVQ287" s="52"/>
      <c r="OVR287" s="53"/>
      <c r="OVS287" s="52"/>
      <c r="OVT287" s="53"/>
      <c r="OVU287" s="52"/>
      <c r="OVV287" s="53"/>
      <c r="OVW287" s="52"/>
      <c r="OVX287" s="53"/>
      <c r="OVY287" s="52"/>
      <c r="OVZ287" s="53"/>
      <c r="OWA287" s="52"/>
      <c r="OWB287" s="53"/>
      <c r="OWC287" s="52"/>
      <c r="OWD287" s="53"/>
      <c r="OWE287" s="52"/>
      <c r="OWF287" s="53"/>
      <c r="OWG287" s="52"/>
      <c r="OWH287" s="53"/>
      <c r="OWI287" s="52"/>
      <c r="OWJ287" s="53"/>
      <c r="OWK287" s="52"/>
      <c r="OWL287" s="53"/>
      <c r="OWM287" s="52"/>
      <c r="OWN287" s="53"/>
      <c r="OWO287" s="52"/>
      <c r="OWP287" s="53"/>
      <c r="OWQ287" s="52"/>
      <c r="OWR287" s="53"/>
      <c r="OWS287" s="52"/>
      <c r="OWT287" s="53"/>
      <c r="OWU287" s="52"/>
      <c r="OWV287" s="53"/>
      <c r="OWW287" s="52"/>
      <c r="OWX287" s="53"/>
      <c r="OWY287" s="52"/>
      <c r="OWZ287" s="53"/>
      <c r="OXA287" s="52"/>
      <c r="OXB287" s="53"/>
      <c r="OXC287" s="52"/>
      <c r="OXD287" s="53"/>
      <c r="OXE287" s="52"/>
      <c r="OXF287" s="53"/>
      <c r="OXG287" s="52"/>
      <c r="OXH287" s="53"/>
      <c r="OXI287" s="52"/>
      <c r="OXJ287" s="53"/>
      <c r="OXK287" s="52"/>
      <c r="OXL287" s="53"/>
      <c r="OXM287" s="52"/>
      <c r="OXN287" s="53"/>
      <c r="OXO287" s="52"/>
      <c r="OXP287" s="53"/>
      <c r="OXQ287" s="52"/>
      <c r="OXR287" s="53"/>
      <c r="OXS287" s="52"/>
      <c r="OXT287" s="53"/>
      <c r="OXU287" s="52"/>
      <c r="OXV287" s="53"/>
      <c r="OXW287" s="52"/>
      <c r="OXX287" s="53"/>
      <c r="OXY287" s="52"/>
      <c r="OXZ287" s="53"/>
      <c r="OYA287" s="52"/>
      <c r="OYB287" s="53"/>
      <c r="OYC287" s="52"/>
      <c r="OYD287" s="53"/>
      <c r="OYE287" s="52"/>
      <c r="OYF287" s="53"/>
      <c r="OYG287" s="52"/>
      <c r="OYH287" s="53"/>
      <c r="OYI287" s="52"/>
      <c r="OYJ287" s="53"/>
      <c r="OYK287" s="52"/>
      <c r="OYL287" s="53"/>
      <c r="OYM287" s="52"/>
      <c r="OYN287" s="53"/>
      <c r="OYO287" s="52"/>
      <c r="OYP287" s="53"/>
      <c r="OYQ287" s="52"/>
      <c r="OYR287" s="53"/>
      <c r="OYS287" s="52"/>
      <c r="OYT287" s="53"/>
      <c r="OYU287" s="52"/>
      <c r="OYV287" s="53"/>
      <c r="OYW287" s="52"/>
      <c r="OYX287" s="53"/>
      <c r="OYY287" s="52"/>
      <c r="OYZ287" s="53"/>
      <c r="OZA287" s="52"/>
      <c r="OZB287" s="53"/>
      <c r="OZC287" s="52"/>
      <c r="OZD287" s="53"/>
      <c r="OZE287" s="52"/>
      <c r="OZF287" s="53"/>
      <c r="OZG287" s="52"/>
      <c r="OZH287" s="53"/>
      <c r="OZI287" s="52"/>
      <c r="OZJ287" s="53"/>
      <c r="OZK287" s="52"/>
      <c r="OZL287" s="53"/>
      <c r="OZM287" s="52"/>
      <c r="OZN287" s="53"/>
      <c r="OZO287" s="52"/>
      <c r="OZP287" s="53"/>
      <c r="OZQ287" s="52"/>
      <c r="OZR287" s="53"/>
      <c r="OZS287" s="52"/>
      <c r="OZT287" s="53"/>
      <c r="OZU287" s="52"/>
      <c r="OZV287" s="53"/>
      <c r="OZW287" s="52"/>
      <c r="OZX287" s="53"/>
      <c r="OZY287" s="52"/>
      <c r="OZZ287" s="53"/>
      <c r="PAA287" s="52"/>
      <c r="PAB287" s="53"/>
      <c r="PAC287" s="52"/>
      <c r="PAD287" s="53"/>
      <c r="PAE287" s="52"/>
      <c r="PAF287" s="53"/>
      <c r="PAG287" s="52"/>
      <c r="PAH287" s="53"/>
      <c r="PAI287" s="52"/>
      <c r="PAJ287" s="53"/>
      <c r="PAK287" s="52"/>
      <c r="PAL287" s="53"/>
      <c r="PAM287" s="52"/>
      <c r="PAN287" s="53"/>
      <c r="PAO287" s="52"/>
      <c r="PAP287" s="53"/>
      <c r="PAQ287" s="52"/>
      <c r="PAR287" s="53"/>
      <c r="PAS287" s="52"/>
      <c r="PAT287" s="53"/>
      <c r="PAU287" s="52"/>
      <c r="PAV287" s="53"/>
      <c r="PAW287" s="52"/>
      <c r="PAX287" s="53"/>
      <c r="PAY287" s="52"/>
      <c r="PAZ287" s="53"/>
      <c r="PBA287" s="52"/>
      <c r="PBB287" s="53"/>
      <c r="PBC287" s="52"/>
      <c r="PBD287" s="53"/>
      <c r="PBE287" s="52"/>
      <c r="PBF287" s="53"/>
      <c r="PBG287" s="52"/>
      <c r="PBH287" s="53"/>
      <c r="PBI287" s="52"/>
      <c r="PBJ287" s="53"/>
      <c r="PBK287" s="52"/>
      <c r="PBL287" s="53"/>
      <c r="PBM287" s="52"/>
      <c r="PBN287" s="53"/>
      <c r="PBO287" s="52"/>
      <c r="PBP287" s="53"/>
      <c r="PBQ287" s="52"/>
      <c r="PBR287" s="53"/>
      <c r="PBS287" s="52"/>
      <c r="PBT287" s="53"/>
      <c r="PBU287" s="52"/>
      <c r="PBV287" s="53"/>
      <c r="PBW287" s="52"/>
      <c r="PBX287" s="53"/>
      <c r="PBY287" s="52"/>
      <c r="PBZ287" s="53"/>
      <c r="PCA287" s="52"/>
      <c r="PCB287" s="53"/>
      <c r="PCC287" s="52"/>
      <c r="PCD287" s="53"/>
      <c r="PCE287" s="52"/>
      <c r="PCF287" s="53"/>
      <c r="PCG287" s="52"/>
      <c r="PCH287" s="53"/>
      <c r="PCI287" s="52"/>
      <c r="PCJ287" s="53"/>
      <c r="PCK287" s="52"/>
      <c r="PCL287" s="53"/>
      <c r="PCM287" s="52"/>
      <c r="PCN287" s="53"/>
      <c r="PCO287" s="52"/>
      <c r="PCP287" s="53"/>
      <c r="PCQ287" s="52"/>
      <c r="PCR287" s="53"/>
      <c r="PCS287" s="52"/>
      <c r="PCT287" s="53"/>
      <c r="PCU287" s="52"/>
      <c r="PCV287" s="53"/>
      <c r="PCW287" s="52"/>
      <c r="PCX287" s="53"/>
      <c r="PCY287" s="52"/>
      <c r="PCZ287" s="53"/>
      <c r="PDA287" s="52"/>
      <c r="PDB287" s="53"/>
      <c r="PDC287" s="52"/>
      <c r="PDD287" s="53"/>
      <c r="PDE287" s="52"/>
      <c r="PDF287" s="53"/>
      <c r="PDG287" s="52"/>
      <c r="PDH287" s="53"/>
      <c r="PDI287" s="52"/>
      <c r="PDJ287" s="53"/>
      <c r="PDK287" s="52"/>
      <c r="PDL287" s="53"/>
      <c r="PDM287" s="52"/>
      <c r="PDN287" s="53"/>
      <c r="PDO287" s="52"/>
      <c r="PDP287" s="53"/>
      <c r="PDQ287" s="52"/>
      <c r="PDR287" s="53"/>
      <c r="PDS287" s="52"/>
      <c r="PDT287" s="53"/>
      <c r="PDU287" s="52"/>
      <c r="PDV287" s="53"/>
      <c r="PDW287" s="52"/>
      <c r="PDX287" s="53"/>
      <c r="PDY287" s="52"/>
      <c r="PDZ287" s="53"/>
      <c r="PEA287" s="52"/>
      <c r="PEB287" s="53"/>
      <c r="PEC287" s="52"/>
      <c r="PED287" s="53"/>
      <c r="PEE287" s="52"/>
      <c r="PEF287" s="53"/>
      <c r="PEG287" s="52"/>
      <c r="PEH287" s="53"/>
      <c r="PEI287" s="52"/>
      <c r="PEJ287" s="53"/>
      <c r="PEK287" s="52"/>
      <c r="PEL287" s="53"/>
      <c r="PEM287" s="52"/>
      <c r="PEN287" s="53"/>
      <c r="PEO287" s="52"/>
      <c r="PEP287" s="53"/>
      <c r="PEQ287" s="52"/>
      <c r="PER287" s="53"/>
      <c r="PES287" s="52"/>
      <c r="PET287" s="53"/>
      <c r="PEU287" s="52"/>
      <c r="PEV287" s="53"/>
      <c r="PEW287" s="52"/>
      <c r="PEX287" s="53"/>
      <c r="PEY287" s="52"/>
      <c r="PEZ287" s="53"/>
      <c r="PFA287" s="52"/>
      <c r="PFB287" s="53"/>
      <c r="PFC287" s="52"/>
      <c r="PFD287" s="53"/>
      <c r="PFE287" s="52"/>
      <c r="PFF287" s="53"/>
      <c r="PFG287" s="52"/>
      <c r="PFH287" s="53"/>
      <c r="PFI287" s="52"/>
      <c r="PFJ287" s="53"/>
      <c r="PFK287" s="52"/>
      <c r="PFL287" s="53"/>
      <c r="PFM287" s="52"/>
      <c r="PFN287" s="53"/>
      <c r="PFO287" s="52"/>
      <c r="PFP287" s="53"/>
      <c r="PFQ287" s="52"/>
      <c r="PFR287" s="53"/>
      <c r="PFS287" s="52"/>
      <c r="PFT287" s="53"/>
      <c r="PFU287" s="52"/>
      <c r="PFV287" s="53"/>
      <c r="PFW287" s="52"/>
      <c r="PFX287" s="53"/>
      <c r="PFY287" s="52"/>
      <c r="PFZ287" s="53"/>
      <c r="PGA287" s="52"/>
      <c r="PGB287" s="53"/>
      <c r="PGC287" s="52"/>
      <c r="PGD287" s="53"/>
      <c r="PGE287" s="52"/>
      <c r="PGF287" s="53"/>
      <c r="PGG287" s="52"/>
      <c r="PGH287" s="53"/>
      <c r="PGI287" s="52"/>
      <c r="PGJ287" s="53"/>
      <c r="PGK287" s="52"/>
      <c r="PGL287" s="53"/>
      <c r="PGM287" s="52"/>
      <c r="PGN287" s="53"/>
      <c r="PGO287" s="52"/>
      <c r="PGP287" s="53"/>
      <c r="PGQ287" s="52"/>
      <c r="PGR287" s="53"/>
      <c r="PGS287" s="52"/>
      <c r="PGT287" s="53"/>
      <c r="PGU287" s="52"/>
      <c r="PGV287" s="53"/>
      <c r="PGW287" s="52"/>
      <c r="PGX287" s="53"/>
      <c r="PGY287" s="52"/>
      <c r="PGZ287" s="53"/>
      <c r="PHA287" s="52"/>
      <c r="PHB287" s="53"/>
      <c r="PHC287" s="52"/>
      <c r="PHD287" s="53"/>
      <c r="PHE287" s="52"/>
      <c r="PHF287" s="53"/>
      <c r="PHG287" s="52"/>
      <c r="PHH287" s="53"/>
      <c r="PHI287" s="52"/>
      <c r="PHJ287" s="53"/>
      <c r="PHK287" s="52"/>
      <c r="PHL287" s="53"/>
      <c r="PHM287" s="52"/>
      <c r="PHN287" s="53"/>
      <c r="PHO287" s="52"/>
      <c r="PHP287" s="53"/>
      <c r="PHQ287" s="52"/>
      <c r="PHR287" s="53"/>
      <c r="PHS287" s="52"/>
      <c r="PHT287" s="53"/>
      <c r="PHU287" s="52"/>
      <c r="PHV287" s="53"/>
      <c r="PHW287" s="52"/>
      <c r="PHX287" s="53"/>
      <c r="PHY287" s="52"/>
      <c r="PHZ287" s="53"/>
      <c r="PIA287" s="52"/>
      <c r="PIB287" s="53"/>
      <c r="PIC287" s="52"/>
      <c r="PID287" s="53"/>
      <c r="PIE287" s="52"/>
      <c r="PIF287" s="53"/>
      <c r="PIG287" s="52"/>
      <c r="PIH287" s="53"/>
      <c r="PII287" s="52"/>
      <c r="PIJ287" s="53"/>
      <c r="PIK287" s="52"/>
      <c r="PIL287" s="53"/>
      <c r="PIM287" s="52"/>
      <c r="PIN287" s="53"/>
      <c r="PIO287" s="52"/>
      <c r="PIP287" s="53"/>
      <c r="PIQ287" s="52"/>
      <c r="PIR287" s="53"/>
      <c r="PIS287" s="52"/>
      <c r="PIT287" s="53"/>
      <c r="PIU287" s="52"/>
      <c r="PIV287" s="53"/>
      <c r="PIW287" s="52"/>
      <c r="PIX287" s="53"/>
      <c r="PIY287" s="52"/>
      <c r="PIZ287" s="53"/>
      <c r="PJA287" s="52"/>
      <c r="PJB287" s="53"/>
      <c r="PJC287" s="52"/>
      <c r="PJD287" s="53"/>
      <c r="PJE287" s="52"/>
      <c r="PJF287" s="53"/>
      <c r="PJG287" s="52"/>
      <c r="PJH287" s="53"/>
      <c r="PJI287" s="52"/>
      <c r="PJJ287" s="53"/>
      <c r="PJK287" s="52"/>
      <c r="PJL287" s="53"/>
      <c r="PJM287" s="52"/>
      <c r="PJN287" s="53"/>
      <c r="PJO287" s="52"/>
      <c r="PJP287" s="53"/>
      <c r="PJQ287" s="52"/>
      <c r="PJR287" s="53"/>
      <c r="PJS287" s="52"/>
      <c r="PJT287" s="53"/>
      <c r="PJU287" s="52"/>
      <c r="PJV287" s="53"/>
      <c r="PJW287" s="52"/>
      <c r="PJX287" s="53"/>
      <c r="PJY287" s="52"/>
      <c r="PJZ287" s="53"/>
      <c r="PKA287" s="52"/>
      <c r="PKB287" s="53"/>
      <c r="PKC287" s="52"/>
      <c r="PKD287" s="53"/>
      <c r="PKE287" s="52"/>
      <c r="PKF287" s="53"/>
      <c r="PKG287" s="52"/>
      <c r="PKH287" s="53"/>
      <c r="PKI287" s="52"/>
      <c r="PKJ287" s="53"/>
      <c r="PKK287" s="52"/>
      <c r="PKL287" s="53"/>
      <c r="PKM287" s="52"/>
      <c r="PKN287" s="53"/>
      <c r="PKO287" s="52"/>
      <c r="PKP287" s="53"/>
      <c r="PKQ287" s="52"/>
      <c r="PKR287" s="53"/>
      <c r="PKS287" s="52"/>
      <c r="PKT287" s="53"/>
      <c r="PKU287" s="52"/>
      <c r="PKV287" s="53"/>
      <c r="PKW287" s="52"/>
      <c r="PKX287" s="53"/>
      <c r="PKY287" s="52"/>
      <c r="PKZ287" s="53"/>
      <c r="PLA287" s="52"/>
      <c r="PLB287" s="53"/>
      <c r="PLC287" s="52"/>
      <c r="PLD287" s="53"/>
      <c r="PLE287" s="52"/>
      <c r="PLF287" s="53"/>
      <c r="PLG287" s="52"/>
      <c r="PLH287" s="53"/>
      <c r="PLI287" s="52"/>
      <c r="PLJ287" s="53"/>
      <c r="PLK287" s="52"/>
      <c r="PLL287" s="53"/>
      <c r="PLM287" s="52"/>
      <c r="PLN287" s="53"/>
      <c r="PLO287" s="52"/>
      <c r="PLP287" s="53"/>
      <c r="PLQ287" s="52"/>
      <c r="PLR287" s="53"/>
      <c r="PLS287" s="52"/>
      <c r="PLT287" s="53"/>
      <c r="PLU287" s="52"/>
      <c r="PLV287" s="53"/>
      <c r="PLW287" s="52"/>
      <c r="PLX287" s="53"/>
      <c r="PLY287" s="52"/>
      <c r="PLZ287" s="53"/>
      <c r="PMA287" s="52"/>
      <c r="PMB287" s="53"/>
      <c r="PMC287" s="52"/>
      <c r="PMD287" s="53"/>
      <c r="PME287" s="52"/>
      <c r="PMF287" s="53"/>
      <c r="PMG287" s="52"/>
      <c r="PMH287" s="53"/>
      <c r="PMI287" s="52"/>
      <c r="PMJ287" s="53"/>
      <c r="PMK287" s="52"/>
      <c r="PML287" s="53"/>
      <c r="PMM287" s="52"/>
      <c r="PMN287" s="53"/>
      <c r="PMO287" s="52"/>
      <c r="PMP287" s="53"/>
      <c r="PMQ287" s="52"/>
      <c r="PMR287" s="53"/>
      <c r="PMS287" s="52"/>
      <c r="PMT287" s="53"/>
      <c r="PMU287" s="52"/>
      <c r="PMV287" s="53"/>
      <c r="PMW287" s="52"/>
      <c r="PMX287" s="53"/>
      <c r="PMY287" s="52"/>
      <c r="PMZ287" s="53"/>
      <c r="PNA287" s="52"/>
      <c r="PNB287" s="53"/>
      <c r="PNC287" s="52"/>
      <c r="PND287" s="53"/>
      <c r="PNE287" s="52"/>
      <c r="PNF287" s="53"/>
      <c r="PNG287" s="52"/>
      <c r="PNH287" s="53"/>
      <c r="PNI287" s="52"/>
      <c r="PNJ287" s="53"/>
      <c r="PNK287" s="52"/>
      <c r="PNL287" s="53"/>
      <c r="PNM287" s="52"/>
      <c r="PNN287" s="53"/>
      <c r="PNO287" s="52"/>
      <c r="PNP287" s="53"/>
      <c r="PNQ287" s="52"/>
      <c r="PNR287" s="53"/>
      <c r="PNS287" s="52"/>
      <c r="PNT287" s="53"/>
      <c r="PNU287" s="52"/>
      <c r="PNV287" s="53"/>
      <c r="PNW287" s="52"/>
      <c r="PNX287" s="53"/>
      <c r="PNY287" s="52"/>
      <c r="PNZ287" s="53"/>
      <c r="POA287" s="52"/>
      <c r="POB287" s="53"/>
      <c r="POC287" s="52"/>
      <c r="POD287" s="53"/>
      <c r="POE287" s="52"/>
      <c r="POF287" s="53"/>
      <c r="POG287" s="52"/>
      <c r="POH287" s="53"/>
      <c r="POI287" s="52"/>
      <c r="POJ287" s="53"/>
      <c r="POK287" s="52"/>
      <c r="POL287" s="53"/>
      <c r="POM287" s="52"/>
      <c r="PON287" s="53"/>
      <c r="POO287" s="52"/>
      <c r="POP287" s="53"/>
      <c r="POQ287" s="52"/>
      <c r="POR287" s="53"/>
      <c r="POS287" s="52"/>
      <c r="POT287" s="53"/>
      <c r="POU287" s="52"/>
      <c r="POV287" s="53"/>
      <c r="POW287" s="52"/>
      <c r="POX287" s="53"/>
      <c r="POY287" s="52"/>
      <c r="POZ287" s="53"/>
      <c r="PPA287" s="52"/>
      <c r="PPB287" s="53"/>
      <c r="PPC287" s="52"/>
      <c r="PPD287" s="53"/>
      <c r="PPE287" s="52"/>
      <c r="PPF287" s="53"/>
      <c r="PPG287" s="52"/>
      <c r="PPH287" s="53"/>
      <c r="PPI287" s="52"/>
      <c r="PPJ287" s="53"/>
      <c r="PPK287" s="52"/>
      <c r="PPL287" s="53"/>
      <c r="PPM287" s="52"/>
      <c r="PPN287" s="53"/>
      <c r="PPO287" s="52"/>
      <c r="PPP287" s="53"/>
      <c r="PPQ287" s="52"/>
      <c r="PPR287" s="53"/>
      <c r="PPS287" s="52"/>
      <c r="PPT287" s="53"/>
      <c r="PPU287" s="52"/>
      <c r="PPV287" s="53"/>
      <c r="PPW287" s="52"/>
      <c r="PPX287" s="53"/>
      <c r="PPY287" s="52"/>
      <c r="PPZ287" s="53"/>
      <c r="PQA287" s="52"/>
      <c r="PQB287" s="53"/>
      <c r="PQC287" s="52"/>
      <c r="PQD287" s="53"/>
      <c r="PQE287" s="52"/>
      <c r="PQF287" s="53"/>
      <c r="PQG287" s="52"/>
      <c r="PQH287" s="53"/>
      <c r="PQI287" s="52"/>
      <c r="PQJ287" s="53"/>
      <c r="PQK287" s="52"/>
      <c r="PQL287" s="53"/>
      <c r="PQM287" s="52"/>
      <c r="PQN287" s="53"/>
      <c r="PQO287" s="52"/>
      <c r="PQP287" s="53"/>
      <c r="PQQ287" s="52"/>
      <c r="PQR287" s="53"/>
      <c r="PQS287" s="52"/>
      <c r="PQT287" s="53"/>
      <c r="PQU287" s="52"/>
      <c r="PQV287" s="53"/>
      <c r="PQW287" s="52"/>
      <c r="PQX287" s="53"/>
      <c r="PQY287" s="52"/>
      <c r="PQZ287" s="53"/>
      <c r="PRA287" s="52"/>
      <c r="PRB287" s="53"/>
      <c r="PRC287" s="52"/>
      <c r="PRD287" s="53"/>
      <c r="PRE287" s="52"/>
      <c r="PRF287" s="53"/>
      <c r="PRG287" s="52"/>
      <c r="PRH287" s="53"/>
      <c r="PRI287" s="52"/>
      <c r="PRJ287" s="53"/>
      <c r="PRK287" s="52"/>
      <c r="PRL287" s="53"/>
      <c r="PRM287" s="52"/>
      <c r="PRN287" s="53"/>
      <c r="PRO287" s="52"/>
      <c r="PRP287" s="53"/>
      <c r="PRQ287" s="52"/>
      <c r="PRR287" s="53"/>
      <c r="PRS287" s="52"/>
      <c r="PRT287" s="53"/>
      <c r="PRU287" s="52"/>
      <c r="PRV287" s="53"/>
      <c r="PRW287" s="52"/>
      <c r="PRX287" s="53"/>
      <c r="PRY287" s="52"/>
      <c r="PRZ287" s="53"/>
      <c r="PSA287" s="52"/>
      <c r="PSB287" s="53"/>
      <c r="PSC287" s="52"/>
      <c r="PSD287" s="53"/>
      <c r="PSE287" s="52"/>
      <c r="PSF287" s="53"/>
      <c r="PSG287" s="52"/>
      <c r="PSH287" s="53"/>
      <c r="PSI287" s="52"/>
      <c r="PSJ287" s="53"/>
      <c r="PSK287" s="52"/>
      <c r="PSL287" s="53"/>
      <c r="PSM287" s="52"/>
      <c r="PSN287" s="53"/>
      <c r="PSO287" s="52"/>
      <c r="PSP287" s="53"/>
      <c r="PSQ287" s="52"/>
      <c r="PSR287" s="53"/>
      <c r="PSS287" s="52"/>
      <c r="PST287" s="53"/>
      <c r="PSU287" s="52"/>
      <c r="PSV287" s="53"/>
      <c r="PSW287" s="52"/>
      <c r="PSX287" s="53"/>
      <c r="PSY287" s="52"/>
      <c r="PSZ287" s="53"/>
      <c r="PTA287" s="52"/>
      <c r="PTB287" s="53"/>
      <c r="PTC287" s="52"/>
      <c r="PTD287" s="53"/>
      <c r="PTE287" s="52"/>
      <c r="PTF287" s="53"/>
      <c r="PTG287" s="52"/>
      <c r="PTH287" s="53"/>
      <c r="PTI287" s="52"/>
      <c r="PTJ287" s="53"/>
      <c r="PTK287" s="52"/>
      <c r="PTL287" s="53"/>
      <c r="PTM287" s="52"/>
      <c r="PTN287" s="53"/>
      <c r="PTO287" s="52"/>
      <c r="PTP287" s="53"/>
      <c r="PTQ287" s="52"/>
      <c r="PTR287" s="53"/>
      <c r="PTS287" s="52"/>
      <c r="PTT287" s="53"/>
      <c r="PTU287" s="52"/>
      <c r="PTV287" s="53"/>
      <c r="PTW287" s="52"/>
      <c r="PTX287" s="53"/>
      <c r="PTY287" s="52"/>
      <c r="PTZ287" s="53"/>
      <c r="PUA287" s="52"/>
      <c r="PUB287" s="53"/>
      <c r="PUC287" s="52"/>
      <c r="PUD287" s="53"/>
      <c r="PUE287" s="52"/>
      <c r="PUF287" s="53"/>
      <c r="PUG287" s="52"/>
      <c r="PUH287" s="53"/>
      <c r="PUI287" s="52"/>
      <c r="PUJ287" s="53"/>
      <c r="PUK287" s="52"/>
      <c r="PUL287" s="53"/>
      <c r="PUM287" s="52"/>
      <c r="PUN287" s="53"/>
      <c r="PUO287" s="52"/>
      <c r="PUP287" s="53"/>
      <c r="PUQ287" s="52"/>
      <c r="PUR287" s="53"/>
      <c r="PUS287" s="52"/>
      <c r="PUT287" s="53"/>
      <c r="PUU287" s="52"/>
      <c r="PUV287" s="53"/>
      <c r="PUW287" s="52"/>
      <c r="PUX287" s="53"/>
      <c r="PUY287" s="52"/>
      <c r="PUZ287" s="53"/>
      <c r="PVA287" s="52"/>
      <c r="PVB287" s="53"/>
      <c r="PVC287" s="52"/>
      <c r="PVD287" s="53"/>
      <c r="PVE287" s="52"/>
      <c r="PVF287" s="53"/>
      <c r="PVG287" s="52"/>
      <c r="PVH287" s="53"/>
      <c r="PVI287" s="52"/>
      <c r="PVJ287" s="53"/>
      <c r="PVK287" s="52"/>
      <c r="PVL287" s="53"/>
      <c r="PVM287" s="52"/>
      <c r="PVN287" s="53"/>
      <c r="PVO287" s="52"/>
      <c r="PVP287" s="53"/>
      <c r="PVQ287" s="52"/>
      <c r="PVR287" s="53"/>
      <c r="PVS287" s="52"/>
      <c r="PVT287" s="53"/>
      <c r="PVU287" s="52"/>
      <c r="PVV287" s="53"/>
      <c r="PVW287" s="52"/>
      <c r="PVX287" s="53"/>
      <c r="PVY287" s="52"/>
      <c r="PVZ287" s="53"/>
      <c r="PWA287" s="52"/>
      <c r="PWB287" s="53"/>
      <c r="PWC287" s="52"/>
      <c r="PWD287" s="53"/>
      <c r="PWE287" s="52"/>
      <c r="PWF287" s="53"/>
      <c r="PWG287" s="52"/>
      <c r="PWH287" s="53"/>
      <c r="PWI287" s="52"/>
      <c r="PWJ287" s="53"/>
      <c r="PWK287" s="52"/>
      <c r="PWL287" s="53"/>
      <c r="PWM287" s="52"/>
      <c r="PWN287" s="53"/>
      <c r="PWO287" s="52"/>
      <c r="PWP287" s="53"/>
      <c r="PWQ287" s="52"/>
      <c r="PWR287" s="53"/>
      <c r="PWS287" s="52"/>
      <c r="PWT287" s="53"/>
      <c r="PWU287" s="52"/>
      <c r="PWV287" s="53"/>
      <c r="PWW287" s="52"/>
      <c r="PWX287" s="53"/>
      <c r="PWY287" s="52"/>
      <c r="PWZ287" s="53"/>
      <c r="PXA287" s="52"/>
      <c r="PXB287" s="53"/>
      <c r="PXC287" s="52"/>
      <c r="PXD287" s="53"/>
      <c r="PXE287" s="52"/>
      <c r="PXF287" s="53"/>
      <c r="PXG287" s="52"/>
      <c r="PXH287" s="53"/>
      <c r="PXI287" s="52"/>
      <c r="PXJ287" s="53"/>
      <c r="PXK287" s="52"/>
      <c r="PXL287" s="53"/>
      <c r="PXM287" s="52"/>
      <c r="PXN287" s="53"/>
      <c r="PXO287" s="52"/>
      <c r="PXP287" s="53"/>
      <c r="PXQ287" s="52"/>
      <c r="PXR287" s="53"/>
      <c r="PXS287" s="52"/>
      <c r="PXT287" s="53"/>
      <c r="PXU287" s="52"/>
      <c r="PXV287" s="53"/>
      <c r="PXW287" s="52"/>
      <c r="PXX287" s="53"/>
      <c r="PXY287" s="52"/>
      <c r="PXZ287" s="53"/>
      <c r="PYA287" s="52"/>
      <c r="PYB287" s="53"/>
      <c r="PYC287" s="52"/>
      <c r="PYD287" s="53"/>
      <c r="PYE287" s="52"/>
      <c r="PYF287" s="53"/>
      <c r="PYG287" s="52"/>
      <c r="PYH287" s="53"/>
      <c r="PYI287" s="52"/>
      <c r="PYJ287" s="53"/>
      <c r="PYK287" s="52"/>
      <c r="PYL287" s="53"/>
      <c r="PYM287" s="52"/>
      <c r="PYN287" s="53"/>
      <c r="PYO287" s="52"/>
      <c r="PYP287" s="53"/>
      <c r="PYQ287" s="52"/>
      <c r="PYR287" s="53"/>
      <c r="PYS287" s="52"/>
      <c r="PYT287" s="53"/>
      <c r="PYU287" s="52"/>
      <c r="PYV287" s="53"/>
      <c r="PYW287" s="52"/>
      <c r="PYX287" s="53"/>
      <c r="PYY287" s="52"/>
      <c r="PYZ287" s="53"/>
      <c r="PZA287" s="52"/>
      <c r="PZB287" s="53"/>
      <c r="PZC287" s="52"/>
      <c r="PZD287" s="53"/>
      <c r="PZE287" s="52"/>
      <c r="PZF287" s="53"/>
      <c r="PZG287" s="52"/>
      <c r="PZH287" s="53"/>
      <c r="PZI287" s="52"/>
      <c r="PZJ287" s="53"/>
      <c r="PZK287" s="52"/>
      <c r="PZL287" s="53"/>
      <c r="PZM287" s="52"/>
      <c r="PZN287" s="53"/>
      <c r="PZO287" s="52"/>
      <c r="PZP287" s="53"/>
      <c r="PZQ287" s="52"/>
      <c r="PZR287" s="53"/>
      <c r="PZS287" s="52"/>
      <c r="PZT287" s="53"/>
      <c r="PZU287" s="52"/>
      <c r="PZV287" s="53"/>
      <c r="PZW287" s="52"/>
      <c r="PZX287" s="53"/>
      <c r="PZY287" s="52"/>
      <c r="PZZ287" s="53"/>
      <c r="QAA287" s="52"/>
      <c r="QAB287" s="53"/>
      <c r="QAC287" s="52"/>
      <c r="QAD287" s="53"/>
      <c r="QAE287" s="52"/>
      <c r="QAF287" s="53"/>
      <c r="QAG287" s="52"/>
      <c r="QAH287" s="53"/>
      <c r="QAI287" s="52"/>
      <c r="QAJ287" s="53"/>
      <c r="QAK287" s="52"/>
      <c r="QAL287" s="53"/>
      <c r="QAM287" s="52"/>
      <c r="QAN287" s="53"/>
      <c r="QAO287" s="52"/>
      <c r="QAP287" s="53"/>
      <c r="QAQ287" s="52"/>
      <c r="QAR287" s="53"/>
      <c r="QAS287" s="52"/>
      <c r="QAT287" s="53"/>
      <c r="QAU287" s="52"/>
      <c r="QAV287" s="53"/>
      <c r="QAW287" s="52"/>
      <c r="QAX287" s="53"/>
      <c r="QAY287" s="52"/>
      <c r="QAZ287" s="53"/>
      <c r="QBA287" s="52"/>
      <c r="QBB287" s="53"/>
      <c r="QBC287" s="52"/>
      <c r="QBD287" s="53"/>
      <c r="QBE287" s="52"/>
      <c r="QBF287" s="53"/>
      <c r="QBG287" s="52"/>
      <c r="QBH287" s="53"/>
      <c r="QBI287" s="52"/>
      <c r="QBJ287" s="53"/>
      <c r="QBK287" s="52"/>
      <c r="QBL287" s="53"/>
      <c r="QBM287" s="52"/>
      <c r="QBN287" s="53"/>
      <c r="QBO287" s="52"/>
      <c r="QBP287" s="53"/>
      <c r="QBQ287" s="52"/>
      <c r="QBR287" s="53"/>
      <c r="QBS287" s="52"/>
      <c r="QBT287" s="53"/>
      <c r="QBU287" s="52"/>
      <c r="QBV287" s="53"/>
      <c r="QBW287" s="52"/>
      <c r="QBX287" s="53"/>
      <c r="QBY287" s="52"/>
      <c r="QBZ287" s="53"/>
      <c r="QCA287" s="52"/>
      <c r="QCB287" s="53"/>
      <c r="QCC287" s="52"/>
      <c r="QCD287" s="53"/>
      <c r="QCE287" s="52"/>
      <c r="QCF287" s="53"/>
      <c r="QCG287" s="52"/>
      <c r="QCH287" s="53"/>
      <c r="QCI287" s="52"/>
      <c r="QCJ287" s="53"/>
      <c r="QCK287" s="52"/>
      <c r="QCL287" s="53"/>
      <c r="QCM287" s="52"/>
      <c r="QCN287" s="53"/>
      <c r="QCO287" s="52"/>
      <c r="QCP287" s="53"/>
      <c r="QCQ287" s="52"/>
      <c r="QCR287" s="53"/>
      <c r="QCS287" s="52"/>
      <c r="QCT287" s="53"/>
      <c r="QCU287" s="52"/>
      <c r="QCV287" s="53"/>
      <c r="QCW287" s="52"/>
      <c r="QCX287" s="53"/>
      <c r="QCY287" s="52"/>
      <c r="QCZ287" s="53"/>
      <c r="QDA287" s="52"/>
      <c r="QDB287" s="53"/>
      <c r="QDC287" s="52"/>
      <c r="QDD287" s="53"/>
      <c r="QDE287" s="52"/>
      <c r="QDF287" s="53"/>
      <c r="QDG287" s="52"/>
      <c r="QDH287" s="53"/>
      <c r="QDI287" s="52"/>
      <c r="QDJ287" s="53"/>
      <c r="QDK287" s="52"/>
      <c r="QDL287" s="53"/>
      <c r="QDM287" s="52"/>
      <c r="QDN287" s="53"/>
      <c r="QDO287" s="52"/>
      <c r="QDP287" s="53"/>
      <c r="QDQ287" s="52"/>
      <c r="QDR287" s="53"/>
      <c r="QDS287" s="52"/>
      <c r="QDT287" s="53"/>
      <c r="QDU287" s="52"/>
      <c r="QDV287" s="53"/>
      <c r="QDW287" s="52"/>
      <c r="QDX287" s="53"/>
      <c r="QDY287" s="52"/>
      <c r="QDZ287" s="53"/>
      <c r="QEA287" s="52"/>
      <c r="QEB287" s="53"/>
      <c r="QEC287" s="52"/>
      <c r="QED287" s="53"/>
      <c r="QEE287" s="52"/>
      <c r="QEF287" s="53"/>
      <c r="QEG287" s="52"/>
      <c r="QEH287" s="53"/>
      <c r="QEI287" s="52"/>
      <c r="QEJ287" s="53"/>
      <c r="QEK287" s="52"/>
      <c r="QEL287" s="53"/>
      <c r="QEM287" s="52"/>
      <c r="QEN287" s="53"/>
      <c r="QEO287" s="52"/>
      <c r="QEP287" s="53"/>
      <c r="QEQ287" s="52"/>
      <c r="QER287" s="53"/>
      <c r="QES287" s="52"/>
      <c r="QET287" s="53"/>
      <c r="QEU287" s="52"/>
      <c r="QEV287" s="53"/>
      <c r="QEW287" s="52"/>
      <c r="QEX287" s="53"/>
      <c r="QEY287" s="52"/>
      <c r="QEZ287" s="53"/>
      <c r="QFA287" s="52"/>
      <c r="QFB287" s="53"/>
      <c r="QFC287" s="52"/>
      <c r="QFD287" s="53"/>
      <c r="QFE287" s="52"/>
      <c r="QFF287" s="53"/>
      <c r="QFG287" s="52"/>
      <c r="QFH287" s="53"/>
      <c r="QFI287" s="52"/>
      <c r="QFJ287" s="53"/>
      <c r="QFK287" s="52"/>
      <c r="QFL287" s="53"/>
      <c r="QFM287" s="52"/>
      <c r="QFN287" s="53"/>
      <c r="QFO287" s="52"/>
      <c r="QFP287" s="53"/>
      <c r="QFQ287" s="52"/>
      <c r="QFR287" s="53"/>
      <c r="QFS287" s="52"/>
      <c r="QFT287" s="53"/>
      <c r="QFU287" s="52"/>
      <c r="QFV287" s="53"/>
      <c r="QFW287" s="52"/>
      <c r="QFX287" s="53"/>
      <c r="QFY287" s="52"/>
      <c r="QFZ287" s="53"/>
      <c r="QGA287" s="52"/>
      <c r="QGB287" s="53"/>
      <c r="QGC287" s="52"/>
      <c r="QGD287" s="53"/>
      <c r="QGE287" s="52"/>
      <c r="QGF287" s="53"/>
      <c r="QGG287" s="52"/>
      <c r="QGH287" s="53"/>
      <c r="QGI287" s="52"/>
      <c r="QGJ287" s="53"/>
      <c r="QGK287" s="52"/>
      <c r="QGL287" s="53"/>
      <c r="QGM287" s="52"/>
      <c r="QGN287" s="53"/>
      <c r="QGO287" s="52"/>
      <c r="QGP287" s="53"/>
      <c r="QGQ287" s="52"/>
      <c r="QGR287" s="53"/>
      <c r="QGS287" s="52"/>
      <c r="QGT287" s="53"/>
      <c r="QGU287" s="52"/>
      <c r="QGV287" s="53"/>
      <c r="QGW287" s="52"/>
      <c r="QGX287" s="53"/>
      <c r="QGY287" s="52"/>
      <c r="QGZ287" s="53"/>
      <c r="QHA287" s="52"/>
      <c r="QHB287" s="53"/>
      <c r="QHC287" s="52"/>
      <c r="QHD287" s="53"/>
      <c r="QHE287" s="52"/>
      <c r="QHF287" s="53"/>
      <c r="QHG287" s="52"/>
      <c r="QHH287" s="53"/>
      <c r="QHI287" s="52"/>
      <c r="QHJ287" s="53"/>
      <c r="QHK287" s="52"/>
      <c r="QHL287" s="53"/>
      <c r="QHM287" s="52"/>
      <c r="QHN287" s="53"/>
      <c r="QHO287" s="52"/>
      <c r="QHP287" s="53"/>
      <c r="QHQ287" s="52"/>
      <c r="QHR287" s="53"/>
      <c r="QHS287" s="52"/>
      <c r="QHT287" s="53"/>
      <c r="QHU287" s="52"/>
      <c r="QHV287" s="53"/>
      <c r="QHW287" s="52"/>
      <c r="QHX287" s="53"/>
      <c r="QHY287" s="52"/>
      <c r="QHZ287" s="53"/>
      <c r="QIA287" s="52"/>
      <c r="QIB287" s="53"/>
      <c r="QIC287" s="52"/>
      <c r="QID287" s="53"/>
      <c r="QIE287" s="52"/>
      <c r="QIF287" s="53"/>
      <c r="QIG287" s="52"/>
      <c r="QIH287" s="53"/>
      <c r="QII287" s="52"/>
      <c r="QIJ287" s="53"/>
      <c r="QIK287" s="52"/>
      <c r="QIL287" s="53"/>
      <c r="QIM287" s="52"/>
      <c r="QIN287" s="53"/>
      <c r="QIO287" s="52"/>
      <c r="QIP287" s="53"/>
      <c r="QIQ287" s="52"/>
      <c r="QIR287" s="53"/>
      <c r="QIS287" s="52"/>
      <c r="QIT287" s="53"/>
      <c r="QIU287" s="52"/>
      <c r="QIV287" s="53"/>
      <c r="QIW287" s="52"/>
      <c r="QIX287" s="53"/>
      <c r="QIY287" s="52"/>
      <c r="QIZ287" s="53"/>
      <c r="QJA287" s="52"/>
      <c r="QJB287" s="53"/>
      <c r="QJC287" s="52"/>
      <c r="QJD287" s="53"/>
      <c r="QJE287" s="52"/>
      <c r="QJF287" s="53"/>
      <c r="QJG287" s="52"/>
      <c r="QJH287" s="53"/>
      <c r="QJI287" s="52"/>
      <c r="QJJ287" s="53"/>
      <c r="QJK287" s="52"/>
      <c r="QJL287" s="53"/>
      <c r="QJM287" s="52"/>
      <c r="QJN287" s="53"/>
      <c r="QJO287" s="52"/>
      <c r="QJP287" s="53"/>
      <c r="QJQ287" s="52"/>
      <c r="QJR287" s="53"/>
      <c r="QJS287" s="52"/>
      <c r="QJT287" s="53"/>
      <c r="QJU287" s="52"/>
      <c r="QJV287" s="53"/>
      <c r="QJW287" s="52"/>
      <c r="QJX287" s="53"/>
      <c r="QJY287" s="52"/>
      <c r="QJZ287" s="53"/>
      <c r="QKA287" s="52"/>
      <c r="QKB287" s="53"/>
      <c r="QKC287" s="52"/>
      <c r="QKD287" s="53"/>
      <c r="QKE287" s="52"/>
      <c r="QKF287" s="53"/>
      <c r="QKG287" s="52"/>
      <c r="QKH287" s="53"/>
      <c r="QKI287" s="52"/>
      <c r="QKJ287" s="53"/>
      <c r="QKK287" s="52"/>
      <c r="QKL287" s="53"/>
      <c r="QKM287" s="52"/>
      <c r="QKN287" s="53"/>
      <c r="QKO287" s="52"/>
      <c r="QKP287" s="53"/>
      <c r="QKQ287" s="52"/>
      <c r="QKR287" s="53"/>
      <c r="QKS287" s="52"/>
      <c r="QKT287" s="53"/>
      <c r="QKU287" s="52"/>
      <c r="QKV287" s="53"/>
      <c r="QKW287" s="52"/>
      <c r="QKX287" s="53"/>
      <c r="QKY287" s="52"/>
      <c r="QKZ287" s="53"/>
      <c r="QLA287" s="52"/>
      <c r="QLB287" s="53"/>
      <c r="QLC287" s="52"/>
      <c r="QLD287" s="53"/>
      <c r="QLE287" s="52"/>
      <c r="QLF287" s="53"/>
      <c r="QLG287" s="52"/>
      <c r="QLH287" s="53"/>
      <c r="QLI287" s="52"/>
      <c r="QLJ287" s="53"/>
      <c r="QLK287" s="52"/>
      <c r="QLL287" s="53"/>
      <c r="QLM287" s="52"/>
      <c r="QLN287" s="53"/>
      <c r="QLO287" s="52"/>
      <c r="QLP287" s="53"/>
      <c r="QLQ287" s="52"/>
      <c r="QLR287" s="53"/>
      <c r="QLS287" s="52"/>
      <c r="QLT287" s="53"/>
      <c r="QLU287" s="52"/>
      <c r="QLV287" s="53"/>
      <c r="QLW287" s="52"/>
      <c r="QLX287" s="53"/>
      <c r="QLY287" s="52"/>
      <c r="QLZ287" s="53"/>
      <c r="QMA287" s="52"/>
      <c r="QMB287" s="53"/>
      <c r="QMC287" s="52"/>
      <c r="QMD287" s="53"/>
      <c r="QME287" s="52"/>
      <c r="QMF287" s="53"/>
      <c r="QMG287" s="52"/>
      <c r="QMH287" s="53"/>
      <c r="QMI287" s="52"/>
      <c r="QMJ287" s="53"/>
      <c r="QMK287" s="52"/>
      <c r="QML287" s="53"/>
      <c r="QMM287" s="52"/>
      <c r="QMN287" s="53"/>
      <c r="QMO287" s="52"/>
      <c r="QMP287" s="53"/>
      <c r="QMQ287" s="52"/>
      <c r="QMR287" s="53"/>
      <c r="QMS287" s="52"/>
      <c r="QMT287" s="53"/>
      <c r="QMU287" s="52"/>
      <c r="QMV287" s="53"/>
      <c r="QMW287" s="52"/>
      <c r="QMX287" s="53"/>
      <c r="QMY287" s="52"/>
      <c r="QMZ287" s="53"/>
      <c r="QNA287" s="52"/>
      <c r="QNB287" s="53"/>
      <c r="QNC287" s="52"/>
      <c r="QND287" s="53"/>
      <c r="QNE287" s="52"/>
      <c r="QNF287" s="53"/>
      <c r="QNG287" s="52"/>
      <c r="QNH287" s="53"/>
      <c r="QNI287" s="52"/>
      <c r="QNJ287" s="53"/>
      <c r="QNK287" s="52"/>
      <c r="QNL287" s="53"/>
      <c r="QNM287" s="52"/>
      <c r="QNN287" s="53"/>
      <c r="QNO287" s="52"/>
      <c r="QNP287" s="53"/>
      <c r="QNQ287" s="52"/>
      <c r="QNR287" s="53"/>
      <c r="QNS287" s="52"/>
      <c r="QNT287" s="53"/>
      <c r="QNU287" s="52"/>
      <c r="QNV287" s="53"/>
      <c r="QNW287" s="52"/>
      <c r="QNX287" s="53"/>
      <c r="QNY287" s="52"/>
      <c r="QNZ287" s="53"/>
      <c r="QOA287" s="52"/>
      <c r="QOB287" s="53"/>
      <c r="QOC287" s="52"/>
      <c r="QOD287" s="53"/>
      <c r="QOE287" s="52"/>
      <c r="QOF287" s="53"/>
      <c r="QOG287" s="52"/>
      <c r="QOH287" s="53"/>
      <c r="QOI287" s="52"/>
      <c r="QOJ287" s="53"/>
      <c r="QOK287" s="52"/>
      <c r="QOL287" s="53"/>
      <c r="QOM287" s="52"/>
      <c r="QON287" s="53"/>
      <c r="QOO287" s="52"/>
      <c r="QOP287" s="53"/>
      <c r="QOQ287" s="52"/>
      <c r="QOR287" s="53"/>
      <c r="QOS287" s="52"/>
      <c r="QOT287" s="53"/>
      <c r="QOU287" s="52"/>
      <c r="QOV287" s="53"/>
      <c r="QOW287" s="52"/>
      <c r="QOX287" s="53"/>
      <c r="QOY287" s="52"/>
      <c r="QOZ287" s="53"/>
      <c r="QPA287" s="52"/>
      <c r="QPB287" s="53"/>
      <c r="QPC287" s="52"/>
      <c r="QPD287" s="53"/>
      <c r="QPE287" s="52"/>
      <c r="QPF287" s="53"/>
      <c r="QPG287" s="52"/>
      <c r="QPH287" s="53"/>
      <c r="QPI287" s="52"/>
      <c r="QPJ287" s="53"/>
      <c r="QPK287" s="52"/>
      <c r="QPL287" s="53"/>
      <c r="QPM287" s="52"/>
      <c r="QPN287" s="53"/>
      <c r="QPO287" s="52"/>
      <c r="QPP287" s="53"/>
      <c r="QPQ287" s="52"/>
      <c r="QPR287" s="53"/>
      <c r="QPS287" s="52"/>
      <c r="QPT287" s="53"/>
      <c r="QPU287" s="52"/>
      <c r="QPV287" s="53"/>
      <c r="QPW287" s="52"/>
      <c r="QPX287" s="53"/>
      <c r="QPY287" s="52"/>
      <c r="QPZ287" s="53"/>
      <c r="QQA287" s="52"/>
      <c r="QQB287" s="53"/>
      <c r="QQC287" s="52"/>
      <c r="QQD287" s="53"/>
      <c r="QQE287" s="52"/>
      <c r="QQF287" s="53"/>
      <c r="QQG287" s="52"/>
      <c r="QQH287" s="53"/>
      <c r="QQI287" s="52"/>
      <c r="QQJ287" s="53"/>
      <c r="QQK287" s="52"/>
      <c r="QQL287" s="53"/>
      <c r="QQM287" s="52"/>
      <c r="QQN287" s="53"/>
      <c r="QQO287" s="52"/>
      <c r="QQP287" s="53"/>
      <c r="QQQ287" s="52"/>
      <c r="QQR287" s="53"/>
      <c r="QQS287" s="52"/>
      <c r="QQT287" s="53"/>
      <c r="QQU287" s="52"/>
      <c r="QQV287" s="53"/>
      <c r="QQW287" s="52"/>
      <c r="QQX287" s="53"/>
      <c r="QQY287" s="52"/>
      <c r="QQZ287" s="53"/>
      <c r="QRA287" s="52"/>
      <c r="QRB287" s="53"/>
      <c r="QRC287" s="52"/>
      <c r="QRD287" s="53"/>
      <c r="QRE287" s="52"/>
      <c r="QRF287" s="53"/>
      <c r="QRG287" s="52"/>
      <c r="QRH287" s="53"/>
      <c r="QRI287" s="52"/>
      <c r="QRJ287" s="53"/>
      <c r="QRK287" s="52"/>
      <c r="QRL287" s="53"/>
      <c r="QRM287" s="52"/>
      <c r="QRN287" s="53"/>
      <c r="QRO287" s="52"/>
      <c r="QRP287" s="53"/>
      <c r="QRQ287" s="52"/>
      <c r="QRR287" s="53"/>
      <c r="QRS287" s="52"/>
      <c r="QRT287" s="53"/>
      <c r="QRU287" s="52"/>
      <c r="QRV287" s="53"/>
      <c r="QRW287" s="52"/>
      <c r="QRX287" s="53"/>
      <c r="QRY287" s="52"/>
      <c r="QRZ287" s="53"/>
      <c r="QSA287" s="52"/>
      <c r="QSB287" s="53"/>
      <c r="QSC287" s="52"/>
      <c r="QSD287" s="53"/>
      <c r="QSE287" s="52"/>
      <c r="QSF287" s="53"/>
      <c r="QSG287" s="52"/>
      <c r="QSH287" s="53"/>
      <c r="QSI287" s="52"/>
      <c r="QSJ287" s="53"/>
      <c r="QSK287" s="52"/>
      <c r="QSL287" s="53"/>
      <c r="QSM287" s="52"/>
      <c r="QSN287" s="53"/>
      <c r="QSO287" s="52"/>
      <c r="QSP287" s="53"/>
      <c r="QSQ287" s="52"/>
      <c r="QSR287" s="53"/>
      <c r="QSS287" s="52"/>
      <c r="QST287" s="53"/>
      <c r="QSU287" s="52"/>
      <c r="QSV287" s="53"/>
      <c r="QSW287" s="52"/>
      <c r="QSX287" s="53"/>
      <c r="QSY287" s="52"/>
      <c r="QSZ287" s="53"/>
      <c r="QTA287" s="52"/>
      <c r="QTB287" s="53"/>
      <c r="QTC287" s="52"/>
      <c r="QTD287" s="53"/>
      <c r="QTE287" s="52"/>
      <c r="QTF287" s="53"/>
      <c r="QTG287" s="52"/>
      <c r="QTH287" s="53"/>
      <c r="QTI287" s="52"/>
      <c r="QTJ287" s="53"/>
      <c r="QTK287" s="52"/>
      <c r="QTL287" s="53"/>
      <c r="QTM287" s="52"/>
      <c r="QTN287" s="53"/>
      <c r="QTO287" s="52"/>
      <c r="QTP287" s="53"/>
      <c r="QTQ287" s="52"/>
      <c r="QTR287" s="53"/>
      <c r="QTS287" s="52"/>
      <c r="QTT287" s="53"/>
      <c r="QTU287" s="52"/>
      <c r="QTV287" s="53"/>
      <c r="QTW287" s="52"/>
      <c r="QTX287" s="53"/>
      <c r="QTY287" s="52"/>
      <c r="QTZ287" s="53"/>
      <c r="QUA287" s="52"/>
      <c r="QUB287" s="53"/>
      <c r="QUC287" s="52"/>
      <c r="QUD287" s="53"/>
      <c r="QUE287" s="52"/>
      <c r="QUF287" s="53"/>
      <c r="QUG287" s="52"/>
      <c r="QUH287" s="53"/>
      <c r="QUI287" s="52"/>
      <c r="QUJ287" s="53"/>
      <c r="QUK287" s="52"/>
      <c r="QUL287" s="53"/>
      <c r="QUM287" s="52"/>
      <c r="QUN287" s="53"/>
      <c r="QUO287" s="52"/>
      <c r="QUP287" s="53"/>
      <c r="QUQ287" s="52"/>
      <c r="QUR287" s="53"/>
      <c r="QUS287" s="52"/>
      <c r="QUT287" s="53"/>
      <c r="QUU287" s="52"/>
      <c r="QUV287" s="53"/>
      <c r="QUW287" s="52"/>
      <c r="QUX287" s="53"/>
      <c r="QUY287" s="52"/>
      <c r="QUZ287" s="53"/>
      <c r="QVA287" s="52"/>
      <c r="QVB287" s="53"/>
      <c r="QVC287" s="52"/>
      <c r="QVD287" s="53"/>
      <c r="QVE287" s="52"/>
      <c r="QVF287" s="53"/>
      <c r="QVG287" s="52"/>
      <c r="QVH287" s="53"/>
      <c r="QVI287" s="52"/>
      <c r="QVJ287" s="53"/>
      <c r="QVK287" s="52"/>
      <c r="QVL287" s="53"/>
      <c r="QVM287" s="52"/>
      <c r="QVN287" s="53"/>
      <c r="QVO287" s="52"/>
      <c r="QVP287" s="53"/>
      <c r="QVQ287" s="52"/>
      <c r="QVR287" s="53"/>
      <c r="QVS287" s="52"/>
      <c r="QVT287" s="53"/>
      <c r="QVU287" s="52"/>
      <c r="QVV287" s="53"/>
      <c r="QVW287" s="52"/>
      <c r="QVX287" s="53"/>
      <c r="QVY287" s="52"/>
      <c r="QVZ287" s="53"/>
      <c r="QWA287" s="52"/>
      <c r="QWB287" s="53"/>
      <c r="QWC287" s="52"/>
      <c r="QWD287" s="53"/>
      <c r="QWE287" s="52"/>
      <c r="QWF287" s="53"/>
      <c r="QWG287" s="52"/>
      <c r="QWH287" s="53"/>
      <c r="QWI287" s="52"/>
      <c r="QWJ287" s="53"/>
      <c r="QWK287" s="52"/>
      <c r="QWL287" s="53"/>
      <c r="QWM287" s="52"/>
      <c r="QWN287" s="53"/>
      <c r="QWO287" s="52"/>
      <c r="QWP287" s="53"/>
      <c r="QWQ287" s="52"/>
      <c r="QWR287" s="53"/>
      <c r="QWS287" s="52"/>
      <c r="QWT287" s="53"/>
      <c r="QWU287" s="52"/>
      <c r="QWV287" s="53"/>
      <c r="QWW287" s="52"/>
      <c r="QWX287" s="53"/>
      <c r="QWY287" s="52"/>
      <c r="QWZ287" s="53"/>
      <c r="QXA287" s="52"/>
      <c r="QXB287" s="53"/>
      <c r="QXC287" s="52"/>
      <c r="QXD287" s="53"/>
      <c r="QXE287" s="52"/>
      <c r="QXF287" s="53"/>
      <c r="QXG287" s="52"/>
      <c r="QXH287" s="53"/>
      <c r="QXI287" s="52"/>
      <c r="QXJ287" s="53"/>
      <c r="QXK287" s="52"/>
      <c r="QXL287" s="53"/>
      <c r="QXM287" s="52"/>
      <c r="QXN287" s="53"/>
      <c r="QXO287" s="52"/>
      <c r="QXP287" s="53"/>
      <c r="QXQ287" s="52"/>
      <c r="QXR287" s="53"/>
      <c r="QXS287" s="52"/>
      <c r="QXT287" s="53"/>
      <c r="QXU287" s="52"/>
      <c r="QXV287" s="53"/>
      <c r="QXW287" s="52"/>
      <c r="QXX287" s="53"/>
      <c r="QXY287" s="52"/>
      <c r="QXZ287" s="53"/>
      <c r="QYA287" s="52"/>
      <c r="QYB287" s="53"/>
      <c r="QYC287" s="52"/>
      <c r="QYD287" s="53"/>
      <c r="QYE287" s="52"/>
      <c r="QYF287" s="53"/>
      <c r="QYG287" s="52"/>
      <c r="QYH287" s="53"/>
      <c r="QYI287" s="52"/>
      <c r="QYJ287" s="53"/>
      <c r="QYK287" s="52"/>
      <c r="QYL287" s="53"/>
      <c r="QYM287" s="52"/>
      <c r="QYN287" s="53"/>
      <c r="QYO287" s="52"/>
      <c r="QYP287" s="53"/>
      <c r="QYQ287" s="52"/>
      <c r="QYR287" s="53"/>
      <c r="QYS287" s="52"/>
      <c r="QYT287" s="53"/>
      <c r="QYU287" s="52"/>
      <c r="QYV287" s="53"/>
      <c r="QYW287" s="52"/>
      <c r="QYX287" s="53"/>
      <c r="QYY287" s="52"/>
      <c r="QYZ287" s="53"/>
      <c r="QZA287" s="52"/>
      <c r="QZB287" s="53"/>
      <c r="QZC287" s="52"/>
      <c r="QZD287" s="53"/>
      <c r="QZE287" s="52"/>
      <c r="QZF287" s="53"/>
      <c r="QZG287" s="52"/>
      <c r="QZH287" s="53"/>
      <c r="QZI287" s="52"/>
      <c r="QZJ287" s="53"/>
      <c r="QZK287" s="52"/>
      <c r="QZL287" s="53"/>
      <c r="QZM287" s="52"/>
      <c r="QZN287" s="53"/>
      <c r="QZO287" s="52"/>
      <c r="QZP287" s="53"/>
      <c r="QZQ287" s="52"/>
      <c r="QZR287" s="53"/>
      <c r="QZS287" s="52"/>
      <c r="QZT287" s="53"/>
      <c r="QZU287" s="52"/>
      <c r="QZV287" s="53"/>
      <c r="QZW287" s="52"/>
      <c r="QZX287" s="53"/>
      <c r="QZY287" s="52"/>
      <c r="QZZ287" s="53"/>
      <c r="RAA287" s="52"/>
      <c r="RAB287" s="53"/>
      <c r="RAC287" s="52"/>
      <c r="RAD287" s="53"/>
      <c r="RAE287" s="52"/>
      <c r="RAF287" s="53"/>
      <c r="RAG287" s="52"/>
      <c r="RAH287" s="53"/>
      <c r="RAI287" s="52"/>
      <c r="RAJ287" s="53"/>
      <c r="RAK287" s="52"/>
      <c r="RAL287" s="53"/>
      <c r="RAM287" s="52"/>
      <c r="RAN287" s="53"/>
      <c r="RAO287" s="52"/>
      <c r="RAP287" s="53"/>
      <c r="RAQ287" s="52"/>
      <c r="RAR287" s="53"/>
      <c r="RAS287" s="52"/>
      <c r="RAT287" s="53"/>
      <c r="RAU287" s="52"/>
      <c r="RAV287" s="53"/>
      <c r="RAW287" s="52"/>
      <c r="RAX287" s="53"/>
      <c r="RAY287" s="52"/>
      <c r="RAZ287" s="53"/>
      <c r="RBA287" s="52"/>
      <c r="RBB287" s="53"/>
      <c r="RBC287" s="52"/>
      <c r="RBD287" s="53"/>
      <c r="RBE287" s="52"/>
      <c r="RBF287" s="53"/>
      <c r="RBG287" s="52"/>
      <c r="RBH287" s="53"/>
      <c r="RBI287" s="52"/>
      <c r="RBJ287" s="53"/>
      <c r="RBK287" s="52"/>
      <c r="RBL287" s="53"/>
      <c r="RBM287" s="52"/>
      <c r="RBN287" s="53"/>
      <c r="RBO287" s="52"/>
      <c r="RBP287" s="53"/>
      <c r="RBQ287" s="52"/>
      <c r="RBR287" s="53"/>
      <c r="RBS287" s="52"/>
      <c r="RBT287" s="53"/>
      <c r="RBU287" s="52"/>
      <c r="RBV287" s="53"/>
      <c r="RBW287" s="52"/>
      <c r="RBX287" s="53"/>
      <c r="RBY287" s="52"/>
      <c r="RBZ287" s="53"/>
      <c r="RCA287" s="52"/>
      <c r="RCB287" s="53"/>
      <c r="RCC287" s="52"/>
      <c r="RCD287" s="53"/>
      <c r="RCE287" s="52"/>
      <c r="RCF287" s="53"/>
      <c r="RCG287" s="52"/>
      <c r="RCH287" s="53"/>
      <c r="RCI287" s="52"/>
      <c r="RCJ287" s="53"/>
      <c r="RCK287" s="52"/>
      <c r="RCL287" s="53"/>
      <c r="RCM287" s="52"/>
      <c r="RCN287" s="53"/>
      <c r="RCO287" s="52"/>
      <c r="RCP287" s="53"/>
      <c r="RCQ287" s="52"/>
      <c r="RCR287" s="53"/>
      <c r="RCS287" s="52"/>
      <c r="RCT287" s="53"/>
      <c r="RCU287" s="52"/>
      <c r="RCV287" s="53"/>
      <c r="RCW287" s="52"/>
      <c r="RCX287" s="53"/>
      <c r="RCY287" s="52"/>
      <c r="RCZ287" s="53"/>
      <c r="RDA287" s="52"/>
      <c r="RDB287" s="53"/>
      <c r="RDC287" s="52"/>
      <c r="RDD287" s="53"/>
      <c r="RDE287" s="52"/>
      <c r="RDF287" s="53"/>
      <c r="RDG287" s="52"/>
      <c r="RDH287" s="53"/>
      <c r="RDI287" s="52"/>
      <c r="RDJ287" s="53"/>
      <c r="RDK287" s="52"/>
      <c r="RDL287" s="53"/>
      <c r="RDM287" s="52"/>
      <c r="RDN287" s="53"/>
      <c r="RDO287" s="52"/>
      <c r="RDP287" s="53"/>
      <c r="RDQ287" s="52"/>
      <c r="RDR287" s="53"/>
      <c r="RDS287" s="52"/>
      <c r="RDT287" s="53"/>
      <c r="RDU287" s="52"/>
      <c r="RDV287" s="53"/>
      <c r="RDW287" s="52"/>
      <c r="RDX287" s="53"/>
      <c r="RDY287" s="52"/>
      <c r="RDZ287" s="53"/>
      <c r="REA287" s="52"/>
      <c r="REB287" s="53"/>
      <c r="REC287" s="52"/>
      <c r="RED287" s="53"/>
      <c r="REE287" s="52"/>
      <c r="REF287" s="53"/>
      <c r="REG287" s="52"/>
      <c r="REH287" s="53"/>
      <c r="REI287" s="52"/>
      <c r="REJ287" s="53"/>
      <c r="REK287" s="52"/>
      <c r="REL287" s="53"/>
      <c r="REM287" s="52"/>
      <c r="REN287" s="53"/>
      <c r="REO287" s="52"/>
      <c r="REP287" s="53"/>
      <c r="REQ287" s="52"/>
      <c r="RER287" s="53"/>
      <c r="RES287" s="52"/>
      <c r="RET287" s="53"/>
      <c r="REU287" s="52"/>
      <c r="REV287" s="53"/>
      <c r="REW287" s="52"/>
      <c r="REX287" s="53"/>
      <c r="REY287" s="52"/>
      <c r="REZ287" s="53"/>
      <c r="RFA287" s="52"/>
      <c r="RFB287" s="53"/>
      <c r="RFC287" s="52"/>
      <c r="RFD287" s="53"/>
      <c r="RFE287" s="52"/>
      <c r="RFF287" s="53"/>
      <c r="RFG287" s="52"/>
      <c r="RFH287" s="53"/>
      <c r="RFI287" s="52"/>
      <c r="RFJ287" s="53"/>
      <c r="RFK287" s="52"/>
      <c r="RFL287" s="53"/>
      <c r="RFM287" s="52"/>
      <c r="RFN287" s="53"/>
      <c r="RFO287" s="52"/>
      <c r="RFP287" s="53"/>
      <c r="RFQ287" s="52"/>
      <c r="RFR287" s="53"/>
      <c r="RFS287" s="52"/>
      <c r="RFT287" s="53"/>
      <c r="RFU287" s="52"/>
      <c r="RFV287" s="53"/>
      <c r="RFW287" s="52"/>
      <c r="RFX287" s="53"/>
      <c r="RFY287" s="52"/>
      <c r="RFZ287" s="53"/>
      <c r="RGA287" s="52"/>
      <c r="RGB287" s="53"/>
      <c r="RGC287" s="52"/>
      <c r="RGD287" s="53"/>
      <c r="RGE287" s="52"/>
      <c r="RGF287" s="53"/>
      <c r="RGG287" s="52"/>
      <c r="RGH287" s="53"/>
      <c r="RGI287" s="52"/>
      <c r="RGJ287" s="53"/>
      <c r="RGK287" s="52"/>
      <c r="RGL287" s="53"/>
      <c r="RGM287" s="52"/>
      <c r="RGN287" s="53"/>
      <c r="RGO287" s="52"/>
      <c r="RGP287" s="53"/>
      <c r="RGQ287" s="52"/>
      <c r="RGR287" s="53"/>
      <c r="RGS287" s="52"/>
      <c r="RGT287" s="53"/>
      <c r="RGU287" s="52"/>
      <c r="RGV287" s="53"/>
      <c r="RGW287" s="52"/>
      <c r="RGX287" s="53"/>
      <c r="RGY287" s="52"/>
      <c r="RGZ287" s="53"/>
      <c r="RHA287" s="52"/>
      <c r="RHB287" s="53"/>
      <c r="RHC287" s="52"/>
      <c r="RHD287" s="53"/>
      <c r="RHE287" s="52"/>
      <c r="RHF287" s="53"/>
      <c r="RHG287" s="52"/>
      <c r="RHH287" s="53"/>
      <c r="RHI287" s="52"/>
      <c r="RHJ287" s="53"/>
      <c r="RHK287" s="52"/>
      <c r="RHL287" s="53"/>
      <c r="RHM287" s="52"/>
      <c r="RHN287" s="53"/>
      <c r="RHO287" s="52"/>
      <c r="RHP287" s="53"/>
      <c r="RHQ287" s="52"/>
      <c r="RHR287" s="53"/>
      <c r="RHS287" s="52"/>
      <c r="RHT287" s="53"/>
      <c r="RHU287" s="52"/>
      <c r="RHV287" s="53"/>
      <c r="RHW287" s="52"/>
      <c r="RHX287" s="53"/>
      <c r="RHY287" s="52"/>
      <c r="RHZ287" s="53"/>
      <c r="RIA287" s="52"/>
      <c r="RIB287" s="53"/>
      <c r="RIC287" s="52"/>
      <c r="RID287" s="53"/>
      <c r="RIE287" s="52"/>
      <c r="RIF287" s="53"/>
      <c r="RIG287" s="52"/>
      <c r="RIH287" s="53"/>
      <c r="RII287" s="52"/>
      <c r="RIJ287" s="53"/>
      <c r="RIK287" s="52"/>
      <c r="RIL287" s="53"/>
      <c r="RIM287" s="52"/>
      <c r="RIN287" s="53"/>
      <c r="RIO287" s="52"/>
      <c r="RIP287" s="53"/>
      <c r="RIQ287" s="52"/>
      <c r="RIR287" s="53"/>
      <c r="RIS287" s="52"/>
      <c r="RIT287" s="53"/>
      <c r="RIU287" s="52"/>
      <c r="RIV287" s="53"/>
      <c r="RIW287" s="52"/>
      <c r="RIX287" s="53"/>
      <c r="RIY287" s="52"/>
      <c r="RIZ287" s="53"/>
      <c r="RJA287" s="52"/>
      <c r="RJB287" s="53"/>
      <c r="RJC287" s="52"/>
      <c r="RJD287" s="53"/>
      <c r="RJE287" s="52"/>
      <c r="RJF287" s="53"/>
      <c r="RJG287" s="52"/>
      <c r="RJH287" s="53"/>
      <c r="RJI287" s="52"/>
      <c r="RJJ287" s="53"/>
      <c r="RJK287" s="52"/>
      <c r="RJL287" s="53"/>
      <c r="RJM287" s="52"/>
      <c r="RJN287" s="53"/>
      <c r="RJO287" s="52"/>
      <c r="RJP287" s="53"/>
      <c r="RJQ287" s="52"/>
      <c r="RJR287" s="53"/>
      <c r="RJS287" s="52"/>
      <c r="RJT287" s="53"/>
      <c r="RJU287" s="52"/>
      <c r="RJV287" s="53"/>
      <c r="RJW287" s="52"/>
      <c r="RJX287" s="53"/>
      <c r="RJY287" s="52"/>
      <c r="RJZ287" s="53"/>
      <c r="RKA287" s="52"/>
      <c r="RKB287" s="53"/>
      <c r="RKC287" s="52"/>
      <c r="RKD287" s="53"/>
      <c r="RKE287" s="52"/>
      <c r="RKF287" s="53"/>
      <c r="RKG287" s="52"/>
      <c r="RKH287" s="53"/>
      <c r="RKI287" s="52"/>
      <c r="RKJ287" s="53"/>
      <c r="RKK287" s="52"/>
      <c r="RKL287" s="53"/>
      <c r="RKM287" s="52"/>
      <c r="RKN287" s="53"/>
      <c r="RKO287" s="52"/>
      <c r="RKP287" s="53"/>
      <c r="RKQ287" s="52"/>
      <c r="RKR287" s="53"/>
      <c r="RKS287" s="52"/>
      <c r="RKT287" s="53"/>
      <c r="RKU287" s="52"/>
      <c r="RKV287" s="53"/>
      <c r="RKW287" s="52"/>
      <c r="RKX287" s="53"/>
      <c r="RKY287" s="52"/>
      <c r="RKZ287" s="53"/>
      <c r="RLA287" s="52"/>
      <c r="RLB287" s="53"/>
      <c r="RLC287" s="52"/>
      <c r="RLD287" s="53"/>
      <c r="RLE287" s="52"/>
      <c r="RLF287" s="53"/>
      <c r="RLG287" s="52"/>
      <c r="RLH287" s="53"/>
      <c r="RLI287" s="52"/>
      <c r="RLJ287" s="53"/>
      <c r="RLK287" s="52"/>
      <c r="RLL287" s="53"/>
      <c r="RLM287" s="52"/>
      <c r="RLN287" s="53"/>
      <c r="RLO287" s="52"/>
      <c r="RLP287" s="53"/>
      <c r="RLQ287" s="52"/>
      <c r="RLR287" s="53"/>
      <c r="RLS287" s="52"/>
      <c r="RLT287" s="53"/>
      <c r="RLU287" s="52"/>
      <c r="RLV287" s="53"/>
      <c r="RLW287" s="52"/>
      <c r="RLX287" s="53"/>
      <c r="RLY287" s="52"/>
      <c r="RLZ287" s="53"/>
      <c r="RMA287" s="52"/>
      <c r="RMB287" s="53"/>
      <c r="RMC287" s="52"/>
      <c r="RMD287" s="53"/>
      <c r="RME287" s="52"/>
      <c r="RMF287" s="53"/>
      <c r="RMG287" s="52"/>
      <c r="RMH287" s="53"/>
      <c r="RMI287" s="52"/>
      <c r="RMJ287" s="53"/>
      <c r="RMK287" s="52"/>
      <c r="RML287" s="53"/>
      <c r="RMM287" s="52"/>
      <c r="RMN287" s="53"/>
      <c r="RMO287" s="52"/>
      <c r="RMP287" s="53"/>
      <c r="RMQ287" s="52"/>
      <c r="RMR287" s="53"/>
      <c r="RMS287" s="52"/>
      <c r="RMT287" s="53"/>
      <c r="RMU287" s="52"/>
      <c r="RMV287" s="53"/>
      <c r="RMW287" s="52"/>
      <c r="RMX287" s="53"/>
      <c r="RMY287" s="52"/>
      <c r="RMZ287" s="53"/>
      <c r="RNA287" s="52"/>
      <c r="RNB287" s="53"/>
      <c r="RNC287" s="52"/>
      <c r="RND287" s="53"/>
      <c r="RNE287" s="52"/>
      <c r="RNF287" s="53"/>
      <c r="RNG287" s="52"/>
      <c r="RNH287" s="53"/>
      <c r="RNI287" s="52"/>
      <c r="RNJ287" s="53"/>
      <c r="RNK287" s="52"/>
      <c r="RNL287" s="53"/>
      <c r="RNM287" s="52"/>
      <c r="RNN287" s="53"/>
      <c r="RNO287" s="52"/>
      <c r="RNP287" s="53"/>
      <c r="RNQ287" s="52"/>
      <c r="RNR287" s="53"/>
      <c r="RNS287" s="52"/>
      <c r="RNT287" s="53"/>
      <c r="RNU287" s="52"/>
      <c r="RNV287" s="53"/>
      <c r="RNW287" s="52"/>
      <c r="RNX287" s="53"/>
      <c r="RNY287" s="52"/>
      <c r="RNZ287" s="53"/>
      <c r="ROA287" s="52"/>
      <c r="ROB287" s="53"/>
      <c r="ROC287" s="52"/>
      <c r="ROD287" s="53"/>
      <c r="ROE287" s="52"/>
      <c r="ROF287" s="53"/>
      <c r="ROG287" s="52"/>
      <c r="ROH287" s="53"/>
      <c r="ROI287" s="52"/>
      <c r="ROJ287" s="53"/>
      <c r="ROK287" s="52"/>
      <c r="ROL287" s="53"/>
      <c r="ROM287" s="52"/>
      <c r="RON287" s="53"/>
      <c r="ROO287" s="52"/>
      <c r="ROP287" s="53"/>
      <c r="ROQ287" s="52"/>
      <c r="ROR287" s="53"/>
      <c r="ROS287" s="52"/>
      <c r="ROT287" s="53"/>
      <c r="ROU287" s="52"/>
      <c r="ROV287" s="53"/>
      <c r="ROW287" s="52"/>
      <c r="ROX287" s="53"/>
      <c r="ROY287" s="52"/>
      <c r="ROZ287" s="53"/>
      <c r="RPA287" s="52"/>
      <c r="RPB287" s="53"/>
      <c r="RPC287" s="52"/>
      <c r="RPD287" s="53"/>
      <c r="RPE287" s="52"/>
      <c r="RPF287" s="53"/>
      <c r="RPG287" s="52"/>
      <c r="RPH287" s="53"/>
      <c r="RPI287" s="52"/>
      <c r="RPJ287" s="53"/>
      <c r="RPK287" s="52"/>
      <c r="RPL287" s="53"/>
      <c r="RPM287" s="52"/>
      <c r="RPN287" s="53"/>
      <c r="RPO287" s="52"/>
      <c r="RPP287" s="53"/>
      <c r="RPQ287" s="52"/>
      <c r="RPR287" s="53"/>
      <c r="RPS287" s="52"/>
      <c r="RPT287" s="53"/>
      <c r="RPU287" s="52"/>
      <c r="RPV287" s="53"/>
      <c r="RPW287" s="52"/>
      <c r="RPX287" s="53"/>
      <c r="RPY287" s="52"/>
      <c r="RPZ287" s="53"/>
      <c r="RQA287" s="52"/>
      <c r="RQB287" s="53"/>
      <c r="RQC287" s="52"/>
      <c r="RQD287" s="53"/>
      <c r="RQE287" s="52"/>
      <c r="RQF287" s="53"/>
      <c r="RQG287" s="52"/>
      <c r="RQH287" s="53"/>
      <c r="RQI287" s="52"/>
      <c r="RQJ287" s="53"/>
      <c r="RQK287" s="52"/>
      <c r="RQL287" s="53"/>
      <c r="RQM287" s="52"/>
      <c r="RQN287" s="53"/>
      <c r="RQO287" s="52"/>
      <c r="RQP287" s="53"/>
      <c r="RQQ287" s="52"/>
      <c r="RQR287" s="53"/>
      <c r="RQS287" s="52"/>
      <c r="RQT287" s="53"/>
      <c r="RQU287" s="52"/>
      <c r="RQV287" s="53"/>
      <c r="RQW287" s="52"/>
      <c r="RQX287" s="53"/>
      <c r="RQY287" s="52"/>
      <c r="RQZ287" s="53"/>
      <c r="RRA287" s="52"/>
      <c r="RRB287" s="53"/>
      <c r="RRC287" s="52"/>
      <c r="RRD287" s="53"/>
      <c r="RRE287" s="52"/>
      <c r="RRF287" s="53"/>
      <c r="RRG287" s="52"/>
      <c r="RRH287" s="53"/>
      <c r="RRI287" s="52"/>
      <c r="RRJ287" s="53"/>
      <c r="RRK287" s="52"/>
      <c r="RRL287" s="53"/>
      <c r="RRM287" s="52"/>
      <c r="RRN287" s="53"/>
      <c r="RRO287" s="52"/>
      <c r="RRP287" s="53"/>
      <c r="RRQ287" s="52"/>
      <c r="RRR287" s="53"/>
      <c r="RRS287" s="52"/>
      <c r="RRT287" s="53"/>
      <c r="RRU287" s="52"/>
      <c r="RRV287" s="53"/>
      <c r="RRW287" s="52"/>
      <c r="RRX287" s="53"/>
      <c r="RRY287" s="52"/>
      <c r="RRZ287" s="53"/>
      <c r="RSA287" s="52"/>
      <c r="RSB287" s="53"/>
      <c r="RSC287" s="52"/>
      <c r="RSD287" s="53"/>
      <c r="RSE287" s="52"/>
      <c r="RSF287" s="53"/>
      <c r="RSG287" s="52"/>
      <c r="RSH287" s="53"/>
      <c r="RSI287" s="52"/>
      <c r="RSJ287" s="53"/>
      <c r="RSK287" s="52"/>
      <c r="RSL287" s="53"/>
      <c r="RSM287" s="52"/>
      <c r="RSN287" s="53"/>
      <c r="RSO287" s="52"/>
      <c r="RSP287" s="53"/>
      <c r="RSQ287" s="52"/>
      <c r="RSR287" s="53"/>
      <c r="RSS287" s="52"/>
      <c r="RST287" s="53"/>
      <c r="RSU287" s="52"/>
      <c r="RSV287" s="53"/>
      <c r="RSW287" s="52"/>
      <c r="RSX287" s="53"/>
      <c r="RSY287" s="52"/>
      <c r="RSZ287" s="53"/>
      <c r="RTA287" s="52"/>
      <c r="RTB287" s="53"/>
      <c r="RTC287" s="52"/>
      <c r="RTD287" s="53"/>
      <c r="RTE287" s="52"/>
      <c r="RTF287" s="53"/>
      <c r="RTG287" s="52"/>
      <c r="RTH287" s="53"/>
      <c r="RTI287" s="52"/>
      <c r="RTJ287" s="53"/>
      <c r="RTK287" s="52"/>
      <c r="RTL287" s="53"/>
      <c r="RTM287" s="52"/>
      <c r="RTN287" s="53"/>
      <c r="RTO287" s="52"/>
      <c r="RTP287" s="53"/>
      <c r="RTQ287" s="52"/>
      <c r="RTR287" s="53"/>
      <c r="RTS287" s="52"/>
      <c r="RTT287" s="53"/>
      <c r="RTU287" s="52"/>
      <c r="RTV287" s="53"/>
      <c r="RTW287" s="52"/>
      <c r="RTX287" s="53"/>
      <c r="RTY287" s="52"/>
      <c r="RTZ287" s="53"/>
      <c r="RUA287" s="52"/>
      <c r="RUB287" s="53"/>
      <c r="RUC287" s="52"/>
      <c r="RUD287" s="53"/>
      <c r="RUE287" s="52"/>
      <c r="RUF287" s="53"/>
      <c r="RUG287" s="52"/>
      <c r="RUH287" s="53"/>
      <c r="RUI287" s="52"/>
      <c r="RUJ287" s="53"/>
      <c r="RUK287" s="52"/>
      <c r="RUL287" s="53"/>
      <c r="RUM287" s="52"/>
      <c r="RUN287" s="53"/>
      <c r="RUO287" s="52"/>
      <c r="RUP287" s="53"/>
      <c r="RUQ287" s="52"/>
      <c r="RUR287" s="53"/>
      <c r="RUS287" s="52"/>
      <c r="RUT287" s="53"/>
      <c r="RUU287" s="52"/>
      <c r="RUV287" s="53"/>
      <c r="RUW287" s="52"/>
      <c r="RUX287" s="53"/>
      <c r="RUY287" s="52"/>
      <c r="RUZ287" s="53"/>
      <c r="RVA287" s="52"/>
      <c r="RVB287" s="53"/>
      <c r="RVC287" s="52"/>
      <c r="RVD287" s="53"/>
      <c r="RVE287" s="52"/>
      <c r="RVF287" s="53"/>
      <c r="RVG287" s="52"/>
      <c r="RVH287" s="53"/>
      <c r="RVI287" s="52"/>
      <c r="RVJ287" s="53"/>
      <c r="RVK287" s="52"/>
      <c r="RVL287" s="53"/>
      <c r="RVM287" s="52"/>
      <c r="RVN287" s="53"/>
      <c r="RVO287" s="52"/>
      <c r="RVP287" s="53"/>
      <c r="RVQ287" s="52"/>
      <c r="RVR287" s="53"/>
      <c r="RVS287" s="52"/>
      <c r="RVT287" s="53"/>
      <c r="RVU287" s="52"/>
      <c r="RVV287" s="53"/>
      <c r="RVW287" s="52"/>
      <c r="RVX287" s="53"/>
      <c r="RVY287" s="52"/>
      <c r="RVZ287" s="53"/>
      <c r="RWA287" s="52"/>
      <c r="RWB287" s="53"/>
      <c r="RWC287" s="52"/>
      <c r="RWD287" s="53"/>
      <c r="RWE287" s="52"/>
      <c r="RWF287" s="53"/>
      <c r="RWG287" s="52"/>
      <c r="RWH287" s="53"/>
      <c r="RWI287" s="52"/>
      <c r="RWJ287" s="53"/>
      <c r="RWK287" s="52"/>
      <c r="RWL287" s="53"/>
      <c r="RWM287" s="52"/>
      <c r="RWN287" s="53"/>
      <c r="RWO287" s="52"/>
      <c r="RWP287" s="53"/>
      <c r="RWQ287" s="52"/>
      <c r="RWR287" s="53"/>
      <c r="RWS287" s="52"/>
      <c r="RWT287" s="53"/>
      <c r="RWU287" s="52"/>
      <c r="RWV287" s="53"/>
      <c r="RWW287" s="52"/>
      <c r="RWX287" s="53"/>
      <c r="RWY287" s="52"/>
      <c r="RWZ287" s="53"/>
      <c r="RXA287" s="52"/>
      <c r="RXB287" s="53"/>
      <c r="RXC287" s="52"/>
      <c r="RXD287" s="53"/>
      <c r="RXE287" s="52"/>
      <c r="RXF287" s="53"/>
      <c r="RXG287" s="52"/>
      <c r="RXH287" s="53"/>
      <c r="RXI287" s="52"/>
      <c r="RXJ287" s="53"/>
      <c r="RXK287" s="52"/>
      <c r="RXL287" s="53"/>
      <c r="RXM287" s="52"/>
      <c r="RXN287" s="53"/>
      <c r="RXO287" s="52"/>
      <c r="RXP287" s="53"/>
      <c r="RXQ287" s="52"/>
      <c r="RXR287" s="53"/>
      <c r="RXS287" s="52"/>
      <c r="RXT287" s="53"/>
      <c r="RXU287" s="52"/>
      <c r="RXV287" s="53"/>
      <c r="RXW287" s="52"/>
      <c r="RXX287" s="53"/>
      <c r="RXY287" s="52"/>
      <c r="RXZ287" s="53"/>
      <c r="RYA287" s="52"/>
      <c r="RYB287" s="53"/>
      <c r="RYC287" s="52"/>
      <c r="RYD287" s="53"/>
      <c r="RYE287" s="52"/>
      <c r="RYF287" s="53"/>
      <c r="RYG287" s="52"/>
      <c r="RYH287" s="53"/>
      <c r="RYI287" s="52"/>
      <c r="RYJ287" s="53"/>
      <c r="RYK287" s="52"/>
      <c r="RYL287" s="53"/>
      <c r="RYM287" s="52"/>
      <c r="RYN287" s="53"/>
      <c r="RYO287" s="52"/>
      <c r="RYP287" s="53"/>
      <c r="RYQ287" s="52"/>
      <c r="RYR287" s="53"/>
      <c r="RYS287" s="52"/>
      <c r="RYT287" s="53"/>
      <c r="RYU287" s="52"/>
      <c r="RYV287" s="53"/>
      <c r="RYW287" s="52"/>
      <c r="RYX287" s="53"/>
      <c r="RYY287" s="52"/>
      <c r="RYZ287" s="53"/>
      <c r="RZA287" s="52"/>
      <c r="RZB287" s="53"/>
      <c r="RZC287" s="52"/>
      <c r="RZD287" s="53"/>
      <c r="RZE287" s="52"/>
      <c r="RZF287" s="53"/>
      <c r="RZG287" s="52"/>
      <c r="RZH287" s="53"/>
      <c r="RZI287" s="52"/>
      <c r="RZJ287" s="53"/>
      <c r="RZK287" s="52"/>
      <c r="RZL287" s="53"/>
      <c r="RZM287" s="52"/>
      <c r="RZN287" s="53"/>
      <c r="RZO287" s="52"/>
      <c r="RZP287" s="53"/>
      <c r="RZQ287" s="52"/>
      <c r="RZR287" s="53"/>
      <c r="RZS287" s="52"/>
      <c r="RZT287" s="53"/>
      <c r="RZU287" s="52"/>
      <c r="RZV287" s="53"/>
      <c r="RZW287" s="52"/>
      <c r="RZX287" s="53"/>
      <c r="RZY287" s="52"/>
      <c r="RZZ287" s="53"/>
      <c r="SAA287" s="52"/>
      <c r="SAB287" s="53"/>
      <c r="SAC287" s="52"/>
      <c r="SAD287" s="53"/>
      <c r="SAE287" s="52"/>
      <c r="SAF287" s="53"/>
      <c r="SAG287" s="52"/>
      <c r="SAH287" s="53"/>
      <c r="SAI287" s="52"/>
      <c r="SAJ287" s="53"/>
      <c r="SAK287" s="52"/>
      <c r="SAL287" s="53"/>
      <c r="SAM287" s="52"/>
      <c r="SAN287" s="53"/>
      <c r="SAO287" s="52"/>
      <c r="SAP287" s="53"/>
      <c r="SAQ287" s="52"/>
      <c r="SAR287" s="53"/>
      <c r="SAS287" s="52"/>
      <c r="SAT287" s="53"/>
      <c r="SAU287" s="52"/>
      <c r="SAV287" s="53"/>
      <c r="SAW287" s="52"/>
      <c r="SAX287" s="53"/>
      <c r="SAY287" s="52"/>
      <c r="SAZ287" s="53"/>
      <c r="SBA287" s="52"/>
      <c r="SBB287" s="53"/>
      <c r="SBC287" s="52"/>
      <c r="SBD287" s="53"/>
      <c r="SBE287" s="52"/>
      <c r="SBF287" s="53"/>
      <c r="SBG287" s="52"/>
      <c r="SBH287" s="53"/>
      <c r="SBI287" s="52"/>
      <c r="SBJ287" s="53"/>
      <c r="SBK287" s="52"/>
      <c r="SBL287" s="53"/>
      <c r="SBM287" s="52"/>
      <c r="SBN287" s="53"/>
      <c r="SBO287" s="52"/>
      <c r="SBP287" s="53"/>
      <c r="SBQ287" s="52"/>
      <c r="SBR287" s="53"/>
      <c r="SBS287" s="52"/>
      <c r="SBT287" s="53"/>
      <c r="SBU287" s="52"/>
      <c r="SBV287" s="53"/>
      <c r="SBW287" s="52"/>
      <c r="SBX287" s="53"/>
      <c r="SBY287" s="52"/>
      <c r="SBZ287" s="53"/>
      <c r="SCA287" s="52"/>
      <c r="SCB287" s="53"/>
      <c r="SCC287" s="52"/>
      <c r="SCD287" s="53"/>
      <c r="SCE287" s="52"/>
      <c r="SCF287" s="53"/>
      <c r="SCG287" s="52"/>
      <c r="SCH287" s="53"/>
      <c r="SCI287" s="52"/>
      <c r="SCJ287" s="53"/>
      <c r="SCK287" s="52"/>
      <c r="SCL287" s="53"/>
      <c r="SCM287" s="52"/>
      <c r="SCN287" s="53"/>
      <c r="SCO287" s="52"/>
      <c r="SCP287" s="53"/>
      <c r="SCQ287" s="52"/>
      <c r="SCR287" s="53"/>
      <c r="SCS287" s="52"/>
      <c r="SCT287" s="53"/>
      <c r="SCU287" s="52"/>
      <c r="SCV287" s="53"/>
      <c r="SCW287" s="52"/>
      <c r="SCX287" s="53"/>
      <c r="SCY287" s="52"/>
      <c r="SCZ287" s="53"/>
      <c r="SDA287" s="52"/>
      <c r="SDB287" s="53"/>
      <c r="SDC287" s="52"/>
      <c r="SDD287" s="53"/>
      <c r="SDE287" s="52"/>
      <c r="SDF287" s="53"/>
      <c r="SDG287" s="52"/>
      <c r="SDH287" s="53"/>
      <c r="SDI287" s="52"/>
      <c r="SDJ287" s="53"/>
      <c r="SDK287" s="52"/>
      <c r="SDL287" s="53"/>
      <c r="SDM287" s="52"/>
      <c r="SDN287" s="53"/>
      <c r="SDO287" s="52"/>
      <c r="SDP287" s="53"/>
      <c r="SDQ287" s="52"/>
      <c r="SDR287" s="53"/>
      <c r="SDS287" s="52"/>
      <c r="SDT287" s="53"/>
      <c r="SDU287" s="52"/>
      <c r="SDV287" s="53"/>
      <c r="SDW287" s="52"/>
      <c r="SDX287" s="53"/>
      <c r="SDY287" s="52"/>
      <c r="SDZ287" s="53"/>
      <c r="SEA287" s="52"/>
      <c r="SEB287" s="53"/>
      <c r="SEC287" s="52"/>
      <c r="SED287" s="53"/>
      <c r="SEE287" s="52"/>
      <c r="SEF287" s="53"/>
      <c r="SEG287" s="52"/>
      <c r="SEH287" s="53"/>
      <c r="SEI287" s="52"/>
      <c r="SEJ287" s="53"/>
      <c r="SEK287" s="52"/>
      <c r="SEL287" s="53"/>
      <c r="SEM287" s="52"/>
      <c r="SEN287" s="53"/>
      <c r="SEO287" s="52"/>
      <c r="SEP287" s="53"/>
      <c r="SEQ287" s="52"/>
      <c r="SER287" s="53"/>
      <c r="SES287" s="52"/>
      <c r="SET287" s="53"/>
      <c r="SEU287" s="52"/>
      <c r="SEV287" s="53"/>
      <c r="SEW287" s="52"/>
      <c r="SEX287" s="53"/>
      <c r="SEY287" s="52"/>
      <c r="SEZ287" s="53"/>
      <c r="SFA287" s="52"/>
      <c r="SFB287" s="53"/>
      <c r="SFC287" s="52"/>
      <c r="SFD287" s="53"/>
      <c r="SFE287" s="52"/>
      <c r="SFF287" s="53"/>
      <c r="SFG287" s="52"/>
      <c r="SFH287" s="53"/>
      <c r="SFI287" s="52"/>
      <c r="SFJ287" s="53"/>
      <c r="SFK287" s="52"/>
      <c r="SFL287" s="53"/>
      <c r="SFM287" s="52"/>
      <c r="SFN287" s="53"/>
      <c r="SFO287" s="52"/>
      <c r="SFP287" s="53"/>
      <c r="SFQ287" s="52"/>
      <c r="SFR287" s="53"/>
      <c r="SFS287" s="52"/>
      <c r="SFT287" s="53"/>
      <c r="SFU287" s="52"/>
      <c r="SFV287" s="53"/>
      <c r="SFW287" s="52"/>
      <c r="SFX287" s="53"/>
      <c r="SFY287" s="52"/>
      <c r="SFZ287" s="53"/>
      <c r="SGA287" s="52"/>
      <c r="SGB287" s="53"/>
      <c r="SGC287" s="52"/>
      <c r="SGD287" s="53"/>
      <c r="SGE287" s="52"/>
      <c r="SGF287" s="53"/>
      <c r="SGG287" s="52"/>
      <c r="SGH287" s="53"/>
      <c r="SGI287" s="52"/>
      <c r="SGJ287" s="53"/>
      <c r="SGK287" s="52"/>
      <c r="SGL287" s="53"/>
      <c r="SGM287" s="52"/>
      <c r="SGN287" s="53"/>
      <c r="SGO287" s="52"/>
      <c r="SGP287" s="53"/>
      <c r="SGQ287" s="52"/>
      <c r="SGR287" s="53"/>
      <c r="SGS287" s="52"/>
      <c r="SGT287" s="53"/>
      <c r="SGU287" s="52"/>
      <c r="SGV287" s="53"/>
      <c r="SGW287" s="52"/>
      <c r="SGX287" s="53"/>
      <c r="SGY287" s="52"/>
      <c r="SGZ287" s="53"/>
      <c r="SHA287" s="52"/>
      <c r="SHB287" s="53"/>
      <c r="SHC287" s="52"/>
      <c r="SHD287" s="53"/>
      <c r="SHE287" s="52"/>
      <c r="SHF287" s="53"/>
      <c r="SHG287" s="52"/>
      <c r="SHH287" s="53"/>
      <c r="SHI287" s="52"/>
      <c r="SHJ287" s="53"/>
      <c r="SHK287" s="52"/>
      <c r="SHL287" s="53"/>
      <c r="SHM287" s="52"/>
      <c r="SHN287" s="53"/>
      <c r="SHO287" s="52"/>
      <c r="SHP287" s="53"/>
      <c r="SHQ287" s="52"/>
      <c r="SHR287" s="53"/>
      <c r="SHS287" s="52"/>
      <c r="SHT287" s="53"/>
      <c r="SHU287" s="52"/>
      <c r="SHV287" s="53"/>
      <c r="SHW287" s="52"/>
      <c r="SHX287" s="53"/>
      <c r="SHY287" s="52"/>
      <c r="SHZ287" s="53"/>
      <c r="SIA287" s="52"/>
      <c r="SIB287" s="53"/>
      <c r="SIC287" s="52"/>
      <c r="SID287" s="53"/>
      <c r="SIE287" s="52"/>
      <c r="SIF287" s="53"/>
      <c r="SIG287" s="52"/>
      <c r="SIH287" s="53"/>
      <c r="SII287" s="52"/>
      <c r="SIJ287" s="53"/>
      <c r="SIK287" s="52"/>
      <c r="SIL287" s="53"/>
      <c r="SIM287" s="52"/>
      <c r="SIN287" s="53"/>
      <c r="SIO287" s="52"/>
      <c r="SIP287" s="53"/>
      <c r="SIQ287" s="52"/>
      <c r="SIR287" s="53"/>
      <c r="SIS287" s="52"/>
      <c r="SIT287" s="53"/>
      <c r="SIU287" s="52"/>
      <c r="SIV287" s="53"/>
      <c r="SIW287" s="52"/>
      <c r="SIX287" s="53"/>
      <c r="SIY287" s="52"/>
      <c r="SIZ287" s="53"/>
      <c r="SJA287" s="52"/>
      <c r="SJB287" s="53"/>
      <c r="SJC287" s="52"/>
      <c r="SJD287" s="53"/>
      <c r="SJE287" s="52"/>
      <c r="SJF287" s="53"/>
      <c r="SJG287" s="52"/>
      <c r="SJH287" s="53"/>
      <c r="SJI287" s="52"/>
      <c r="SJJ287" s="53"/>
      <c r="SJK287" s="52"/>
      <c r="SJL287" s="53"/>
      <c r="SJM287" s="52"/>
      <c r="SJN287" s="53"/>
      <c r="SJO287" s="52"/>
      <c r="SJP287" s="53"/>
      <c r="SJQ287" s="52"/>
      <c r="SJR287" s="53"/>
      <c r="SJS287" s="52"/>
      <c r="SJT287" s="53"/>
      <c r="SJU287" s="52"/>
      <c r="SJV287" s="53"/>
      <c r="SJW287" s="52"/>
      <c r="SJX287" s="53"/>
      <c r="SJY287" s="52"/>
      <c r="SJZ287" s="53"/>
      <c r="SKA287" s="52"/>
      <c r="SKB287" s="53"/>
      <c r="SKC287" s="52"/>
      <c r="SKD287" s="53"/>
      <c r="SKE287" s="52"/>
      <c r="SKF287" s="53"/>
      <c r="SKG287" s="52"/>
      <c r="SKH287" s="53"/>
      <c r="SKI287" s="52"/>
      <c r="SKJ287" s="53"/>
      <c r="SKK287" s="52"/>
      <c r="SKL287" s="53"/>
      <c r="SKM287" s="52"/>
      <c r="SKN287" s="53"/>
      <c r="SKO287" s="52"/>
      <c r="SKP287" s="53"/>
      <c r="SKQ287" s="52"/>
      <c r="SKR287" s="53"/>
      <c r="SKS287" s="52"/>
      <c r="SKT287" s="53"/>
      <c r="SKU287" s="52"/>
      <c r="SKV287" s="53"/>
      <c r="SKW287" s="52"/>
      <c r="SKX287" s="53"/>
      <c r="SKY287" s="52"/>
      <c r="SKZ287" s="53"/>
      <c r="SLA287" s="52"/>
      <c r="SLB287" s="53"/>
      <c r="SLC287" s="52"/>
      <c r="SLD287" s="53"/>
      <c r="SLE287" s="52"/>
      <c r="SLF287" s="53"/>
      <c r="SLG287" s="52"/>
      <c r="SLH287" s="53"/>
      <c r="SLI287" s="52"/>
      <c r="SLJ287" s="53"/>
      <c r="SLK287" s="52"/>
      <c r="SLL287" s="53"/>
      <c r="SLM287" s="52"/>
      <c r="SLN287" s="53"/>
      <c r="SLO287" s="52"/>
      <c r="SLP287" s="53"/>
      <c r="SLQ287" s="52"/>
      <c r="SLR287" s="53"/>
      <c r="SLS287" s="52"/>
      <c r="SLT287" s="53"/>
      <c r="SLU287" s="52"/>
      <c r="SLV287" s="53"/>
      <c r="SLW287" s="52"/>
      <c r="SLX287" s="53"/>
      <c r="SLY287" s="52"/>
      <c r="SLZ287" s="53"/>
      <c r="SMA287" s="52"/>
      <c r="SMB287" s="53"/>
      <c r="SMC287" s="52"/>
      <c r="SMD287" s="53"/>
      <c r="SME287" s="52"/>
      <c r="SMF287" s="53"/>
      <c r="SMG287" s="52"/>
      <c r="SMH287" s="53"/>
      <c r="SMI287" s="52"/>
      <c r="SMJ287" s="53"/>
      <c r="SMK287" s="52"/>
      <c r="SML287" s="53"/>
      <c r="SMM287" s="52"/>
      <c r="SMN287" s="53"/>
      <c r="SMO287" s="52"/>
      <c r="SMP287" s="53"/>
      <c r="SMQ287" s="52"/>
      <c r="SMR287" s="53"/>
      <c r="SMS287" s="52"/>
      <c r="SMT287" s="53"/>
      <c r="SMU287" s="52"/>
      <c r="SMV287" s="53"/>
      <c r="SMW287" s="52"/>
      <c r="SMX287" s="53"/>
      <c r="SMY287" s="52"/>
      <c r="SMZ287" s="53"/>
      <c r="SNA287" s="52"/>
      <c r="SNB287" s="53"/>
      <c r="SNC287" s="52"/>
      <c r="SND287" s="53"/>
      <c r="SNE287" s="52"/>
      <c r="SNF287" s="53"/>
      <c r="SNG287" s="52"/>
      <c r="SNH287" s="53"/>
      <c r="SNI287" s="52"/>
      <c r="SNJ287" s="53"/>
      <c r="SNK287" s="52"/>
      <c r="SNL287" s="53"/>
      <c r="SNM287" s="52"/>
      <c r="SNN287" s="53"/>
      <c r="SNO287" s="52"/>
      <c r="SNP287" s="53"/>
      <c r="SNQ287" s="52"/>
      <c r="SNR287" s="53"/>
      <c r="SNS287" s="52"/>
      <c r="SNT287" s="53"/>
      <c r="SNU287" s="52"/>
      <c r="SNV287" s="53"/>
      <c r="SNW287" s="52"/>
      <c r="SNX287" s="53"/>
      <c r="SNY287" s="52"/>
      <c r="SNZ287" s="53"/>
      <c r="SOA287" s="52"/>
      <c r="SOB287" s="53"/>
      <c r="SOC287" s="52"/>
      <c r="SOD287" s="53"/>
      <c r="SOE287" s="52"/>
      <c r="SOF287" s="53"/>
      <c r="SOG287" s="52"/>
      <c r="SOH287" s="53"/>
      <c r="SOI287" s="52"/>
      <c r="SOJ287" s="53"/>
      <c r="SOK287" s="52"/>
      <c r="SOL287" s="53"/>
      <c r="SOM287" s="52"/>
      <c r="SON287" s="53"/>
      <c r="SOO287" s="52"/>
      <c r="SOP287" s="53"/>
      <c r="SOQ287" s="52"/>
      <c r="SOR287" s="53"/>
      <c r="SOS287" s="52"/>
      <c r="SOT287" s="53"/>
      <c r="SOU287" s="52"/>
      <c r="SOV287" s="53"/>
      <c r="SOW287" s="52"/>
      <c r="SOX287" s="53"/>
      <c r="SOY287" s="52"/>
      <c r="SOZ287" s="53"/>
      <c r="SPA287" s="52"/>
      <c r="SPB287" s="53"/>
      <c r="SPC287" s="52"/>
      <c r="SPD287" s="53"/>
      <c r="SPE287" s="52"/>
      <c r="SPF287" s="53"/>
      <c r="SPG287" s="52"/>
      <c r="SPH287" s="53"/>
      <c r="SPI287" s="52"/>
      <c r="SPJ287" s="53"/>
      <c r="SPK287" s="52"/>
      <c r="SPL287" s="53"/>
      <c r="SPM287" s="52"/>
      <c r="SPN287" s="53"/>
      <c r="SPO287" s="52"/>
      <c r="SPP287" s="53"/>
      <c r="SPQ287" s="52"/>
      <c r="SPR287" s="53"/>
      <c r="SPS287" s="52"/>
      <c r="SPT287" s="53"/>
      <c r="SPU287" s="52"/>
      <c r="SPV287" s="53"/>
      <c r="SPW287" s="52"/>
      <c r="SPX287" s="53"/>
      <c r="SPY287" s="52"/>
      <c r="SPZ287" s="53"/>
      <c r="SQA287" s="52"/>
      <c r="SQB287" s="53"/>
      <c r="SQC287" s="52"/>
      <c r="SQD287" s="53"/>
      <c r="SQE287" s="52"/>
      <c r="SQF287" s="53"/>
      <c r="SQG287" s="52"/>
      <c r="SQH287" s="53"/>
      <c r="SQI287" s="52"/>
      <c r="SQJ287" s="53"/>
      <c r="SQK287" s="52"/>
      <c r="SQL287" s="53"/>
      <c r="SQM287" s="52"/>
      <c r="SQN287" s="53"/>
      <c r="SQO287" s="52"/>
      <c r="SQP287" s="53"/>
      <c r="SQQ287" s="52"/>
      <c r="SQR287" s="53"/>
      <c r="SQS287" s="52"/>
      <c r="SQT287" s="53"/>
      <c r="SQU287" s="52"/>
      <c r="SQV287" s="53"/>
      <c r="SQW287" s="52"/>
      <c r="SQX287" s="53"/>
      <c r="SQY287" s="52"/>
      <c r="SQZ287" s="53"/>
      <c r="SRA287" s="52"/>
      <c r="SRB287" s="53"/>
      <c r="SRC287" s="52"/>
      <c r="SRD287" s="53"/>
      <c r="SRE287" s="52"/>
      <c r="SRF287" s="53"/>
      <c r="SRG287" s="52"/>
      <c r="SRH287" s="53"/>
      <c r="SRI287" s="52"/>
      <c r="SRJ287" s="53"/>
      <c r="SRK287" s="52"/>
      <c r="SRL287" s="53"/>
      <c r="SRM287" s="52"/>
      <c r="SRN287" s="53"/>
      <c r="SRO287" s="52"/>
      <c r="SRP287" s="53"/>
      <c r="SRQ287" s="52"/>
      <c r="SRR287" s="53"/>
      <c r="SRS287" s="52"/>
      <c r="SRT287" s="53"/>
      <c r="SRU287" s="52"/>
      <c r="SRV287" s="53"/>
      <c r="SRW287" s="52"/>
      <c r="SRX287" s="53"/>
      <c r="SRY287" s="52"/>
      <c r="SRZ287" s="53"/>
      <c r="SSA287" s="52"/>
      <c r="SSB287" s="53"/>
      <c r="SSC287" s="52"/>
      <c r="SSD287" s="53"/>
      <c r="SSE287" s="52"/>
      <c r="SSF287" s="53"/>
      <c r="SSG287" s="52"/>
      <c r="SSH287" s="53"/>
      <c r="SSI287" s="52"/>
      <c r="SSJ287" s="53"/>
      <c r="SSK287" s="52"/>
      <c r="SSL287" s="53"/>
      <c r="SSM287" s="52"/>
      <c r="SSN287" s="53"/>
      <c r="SSO287" s="52"/>
      <c r="SSP287" s="53"/>
      <c r="SSQ287" s="52"/>
      <c r="SSR287" s="53"/>
      <c r="SSS287" s="52"/>
      <c r="SST287" s="53"/>
      <c r="SSU287" s="52"/>
      <c r="SSV287" s="53"/>
      <c r="SSW287" s="52"/>
      <c r="SSX287" s="53"/>
      <c r="SSY287" s="52"/>
      <c r="SSZ287" s="53"/>
      <c r="STA287" s="52"/>
      <c r="STB287" s="53"/>
      <c r="STC287" s="52"/>
      <c r="STD287" s="53"/>
      <c r="STE287" s="52"/>
      <c r="STF287" s="53"/>
      <c r="STG287" s="52"/>
      <c r="STH287" s="53"/>
      <c r="STI287" s="52"/>
      <c r="STJ287" s="53"/>
      <c r="STK287" s="52"/>
      <c r="STL287" s="53"/>
      <c r="STM287" s="52"/>
      <c r="STN287" s="53"/>
      <c r="STO287" s="52"/>
      <c r="STP287" s="53"/>
      <c r="STQ287" s="52"/>
      <c r="STR287" s="53"/>
      <c r="STS287" s="52"/>
      <c r="STT287" s="53"/>
      <c r="STU287" s="52"/>
      <c r="STV287" s="53"/>
      <c r="STW287" s="52"/>
      <c r="STX287" s="53"/>
      <c r="STY287" s="52"/>
      <c r="STZ287" s="53"/>
      <c r="SUA287" s="52"/>
      <c r="SUB287" s="53"/>
      <c r="SUC287" s="52"/>
      <c r="SUD287" s="53"/>
      <c r="SUE287" s="52"/>
      <c r="SUF287" s="53"/>
      <c r="SUG287" s="52"/>
      <c r="SUH287" s="53"/>
      <c r="SUI287" s="52"/>
      <c r="SUJ287" s="53"/>
      <c r="SUK287" s="52"/>
      <c r="SUL287" s="53"/>
      <c r="SUM287" s="52"/>
      <c r="SUN287" s="53"/>
      <c r="SUO287" s="52"/>
      <c r="SUP287" s="53"/>
      <c r="SUQ287" s="52"/>
      <c r="SUR287" s="53"/>
      <c r="SUS287" s="52"/>
      <c r="SUT287" s="53"/>
      <c r="SUU287" s="52"/>
      <c r="SUV287" s="53"/>
      <c r="SUW287" s="52"/>
      <c r="SUX287" s="53"/>
      <c r="SUY287" s="52"/>
      <c r="SUZ287" s="53"/>
      <c r="SVA287" s="52"/>
      <c r="SVB287" s="53"/>
      <c r="SVC287" s="52"/>
      <c r="SVD287" s="53"/>
      <c r="SVE287" s="52"/>
      <c r="SVF287" s="53"/>
      <c r="SVG287" s="52"/>
      <c r="SVH287" s="53"/>
      <c r="SVI287" s="52"/>
      <c r="SVJ287" s="53"/>
      <c r="SVK287" s="52"/>
      <c r="SVL287" s="53"/>
      <c r="SVM287" s="52"/>
      <c r="SVN287" s="53"/>
      <c r="SVO287" s="52"/>
      <c r="SVP287" s="53"/>
      <c r="SVQ287" s="52"/>
      <c r="SVR287" s="53"/>
      <c r="SVS287" s="52"/>
      <c r="SVT287" s="53"/>
      <c r="SVU287" s="52"/>
      <c r="SVV287" s="53"/>
      <c r="SVW287" s="52"/>
      <c r="SVX287" s="53"/>
      <c r="SVY287" s="52"/>
      <c r="SVZ287" s="53"/>
      <c r="SWA287" s="52"/>
      <c r="SWB287" s="53"/>
      <c r="SWC287" s="52"/>
      <c r="SWD287" s="53"/>
      <c r="SWE287" s="52"/>
      <c r="SWF287" s="53"/>
      <c r="SWG287" s="52"/>
      <c r="SWH287" s="53"/>
      <c r="SWI287" s="52"/>
      <c r="SWJ287" s="53"/>
      <c r="SWK287" s="52"/>
      <c r="SWL287" s="53"/>
      <c r="SWM287" s="52"/>
      <c r="SWN287" s="53"/>
      <c r="SWO287" s="52"/>
      <c r="SWP287" s="53"/>
      <c r="SWQ287" s="52"/>
      <c r="SWR287" s="53"/>
      <c r="SWS287" s="52"/>
      <c r="SWT287" s="53"/>
      <c r="SWU287" s="52"/>
      <c r="SWV287" s="53"/>
      <c r="SWW287" s="52"/>
      <c r="SWX287" s="53"/>
      <c r="SWY287" s="52"/>
      <c r="SWZ287" s="53"/>
      <c r="SXA287" s="52"/>
      <c r="SXB287" s="53"/>
      <c r="SXC287" s="52"/>
      <c r="SXD287" s="53"/>
      <c r="SXE287" s="52"/>
      <c r="SXF287" s="53"/>
      <c r="SXG287" s="52"/>
      <c r="SXH287" s="53"/>
      <c r="SXI287" s="52"/>
      <c r="SXJ287" s="53"/>
      <c r="SXK287" s="52"/>
      <c r="SXL287" s="53"/>
      <c r="SXM287" s="52"/>
      <c r="SXN287" s="53"/>
      <c r="SXO287" s="52"/>
      <c r="SXP287" s="53"/>
      <c r="SXQ287" s="52"/>
      <c r="SXR287" s="53"/>
      <c r="SXS287" s="52"/>
      <c r="SXT287" s="53"/>
      <c r="SXU287" s="52"/>
      <c r="SXV287" s="53"/>
      <c r="SXW287" s="52"/>
      <c r="SXX287" s="53"/>
      <c r="SXY287" s="52"/>
      <c r="SXZ287" s="53"/>
      <c r="SYA287" s="52"/>
      <c r="SYB287" s="53"/>
      <c r="SYC287" s="52"/>
      <c r="SYD287" s="53"/>
      <c r="SYE287" s="52"/>
      <c r="SYF287" s="53"/>
      <c r="SYG287" s="52"/>
      <c r="SYH287" s="53"/>
      <c r="SYI287" s="52"/>
      <c r="SYJ287" s="53"/>
      <c r="SYK287" s="52"/>
      <c r="SYL287" s="53"/>
      <c r="SYM287" s="52"/>
      <c r="SYN287" s="53"/>
      <c r="SYO287" s="52"/>
      <c r="SYP287" s="53"/>
      <c r="SYQ287" s="52"/>
      <c r="SYR287" s="53"/>
      <c r="SYS287" s="52"/>
      <c r="SYT287" s="53"/>
      <c r="SYU287" s="52"/>
      <c r="SYV287" s="53"/>
      <c r="SYW287" s="52"/>
      <c r="SYX287" s="53"/>
      <c r="SYY287" s="52"/>
      <c r="SYZ287" s="53"/>
      <c r="SZA287" s="52"/>
      <c r="SZB287" s="53"/>
      <c r="SZC287" s="52"/>
      <c r="SZD287" s="53"/>
      <c r="SZE287" s="52"/>
      <c r="SZF287" s="53"/>
      <c r="SZG287" s="52"/>
      <c r="SZH287" s="53"/>
      <c r="SZI287" s="52"/>
      <c r="SZJ287" s="53"/>
      <c r="SZK287" s="52"/>
      <c r="SZL287" s="53"/>
      <c r="SZM287" s="52"/>
      <c r="SZN287" s="53"/>
      <c r="SZO287" s="52"/>
      <c r="SZP287" s="53"/>
      <c r="SZQ287" s="52"/>
      <c r="SZR287" s="53"/>
      <c r="SZS287" s="52"/>
      <c r="SZT287" s="53"/>
      <c r="SZU287" s="52"/>
      <c r="SZV287" s="53"/>
      <c r="SZW287" s="52"/>
      <c r="SZX287" s="53"/>
      <c r="SZY287" s="52"/>
      <c r="SZZ287" s="53"/>
      <c r="TAA287" s="52"/>
      <c r="TAB287" s="53"/>
      <c r="TAC287" s="52"/>
      <c r="TAD287" s="53"/>
      <c r="TAE287" s="52"/>
      <c r="TAF287" s="53"/>
      <c r="TAG287" s="52"/>
      <c r="TAH287" s="53"/>
      <c r="TAI287" s="52"/>
      <c r="TAJ287" s="53"/>
      <c r="TAK287" s="52"/>
      <c r="TAL287" s="53"/>
      <c r="TAM287" s="52"/>
      <c r="TAN287" s="53"/>
      <c r="TAO287" s="52"/>
      <c r="TAP287" s="53"/>
      <c r="TAQ287" s="52"/>
      <c r="TAR287" s="53"/>
      <c r="TAS287" s="52"/>
      <c r="TAT287" s="53"/>
      <c r="TAU287" s="52"/>
      <c r="TAV287" s="53"/>
      <c r="TAW287" s="52"/>
      <c r="TAX287" s="53"/>
      <c r="TAY287" s="52"/>
      <c r="TAZ287" s="53"/>
      <c r="TBA287" s="52"/>
      <c r="TBB287" s="53"/>
      <c r="TBC287" s="52"/>
      <c r="TBD287" s="53"/>
      <c r="TBE287" s="52"/>
      <c r="TBF287" s="53"/>
      <c r="TBG287" s="52"/>
      <c r="TBH287" s="53"/>
      <c r="TBI287" s="52"/>
      <c r="TBJ287" s="53"/>
      <c r="TBK287" s="52"/>
      <c r="TBL287" s="53"/>
      <c r="TBM287" s="52"/>
      <c r="TBN287" s="53"/>
      <c r="TBO287" s="52"/>
      <c r="TBP287" s="53"/>
      <c r="TBQ287" s="52"/>
      <c r="TBR287" s="53"/>
      <c r="TBS287" s="52"/>
      <c r="TBT287" s="53"/>
      <c r="TBU287" s="52"/>
      <c r="TBV287" s="53"/>
      <c r="TBW287" s="52"/>
      <c r="TBX287" s="53"/>
      <c r="TBY287" s="52"/>
      <c r="TBZ287" s="53"/>
      <c r="TCA287" s="52"/>
      <c r="TCB287" s="53"/>
      <c r="TCC287" s="52"/>
      <c r="TCD287" s="53"/>
      <c r="TCE287" s="52"/>
      <c r="TCF287" s="53"/>
      <c r="TCG287" s="52"/>
      <c r="TCH287" s="53"/>
      <c r="TCI287" s="52"/>
      <c r="TCJ287" s="53"/>
      <c r="TCK287" s="52"/>
      <c r="TCL287" s="53"/>
      <c r="TCM287" s="52"/>
      <c r="TCN287" s="53"/>
      <c r="TCO287" s="52"/>
      <c r="TCP287" s="53"/>
      <c r="TCQ287" s="52"/>
      <c r="TCR287" s="53"/>
      <c r="TCS287" s="52"/>
      <c r="TCT287" s="53"/>
      <c r="TCU287" s="52"/>
      <c r="TCV287" s="53"/>
      <c r="TCW287" s="52"/>
      <c r="TCX287" s="53"/>
      <c r="TCY287" s="52"/>
      <c r="TCZ287" s="53"/>
      <c r="TDA287" s="52"/>
      <c r="TDB287" s="53"/>
      <c r="TDC287" s="52"/>
      <c r="TDD287" s="53"/>
      <c r="TDE287" s="52"/>
      <c r="TDF287" s="53"/>
      <c r="TDG287" s="52"/>
      <c r="TDH287" s="53"/>
      <c r="TDI287" s="52"/>
      <c r="TDJ287" s="53"/>
      <c r="TDK287" s="52"/>
      <c r="TDL287" s="53"/>
      <c r="TDM287" s="52"/>
      <c r="TDN287" s="53"/>
      <c r="TDO287" s="52"/>
      <c r="TDP287" s="53"/>
      <c r="TDQ287" s="52"/>
      <c r="TDR287" s="53"/>
      <c r="TDS287" s="52"/>
      <c r="TDT287" s="53"/>
      <c r="TDU287" s="52"/>
      <c r="TDV287" s="53"/>
      <c r="TDW287" s="52"/>
      <c r="TDX287" s="53"/>
      <c r="TDY287" s="52"/>
      <c r="TDZ287" s="53"/>
      <c r="TEA287" s="52"/>
      <c r="TEB287" s="53"/>
      <c r="TEC287" s="52"/>
      <c r="TED287" s="53"/>
      <c r="TEE287" s="52"/>
      <c r="TEF287" s="53"/>
      <c r="TEG287" s="52"/>
      <c r="TEH287" s="53"/>
      <c r="TEI287" s="52"/>
      <c r="TEJ287" s="53"/>
      <c r="TEK287" s="52"/>
      <c r="TEL287" s="53"/>
      <c r="TEM287" s="52"/>
      <c r="TEN287" s="53"/>
      <c r="TEO287" s="52"/>
      <c r="TEP287" s="53"/>
      <c r="TEQ287" s="52"/>
      <c r="TER287" s="53"/>
      <c r="TES287" s="52"/>
      <c r="TET287" s="53"/>
      <c r="TEU287" s="52"/>
      <c r="TEV287" s="53"/>
      <c r="TEW287" s="52"/>
      <c r="TEX287" s="53"/>
      <c r="TEY287" s="52"/>
      <c r="TEZ287" s="53"/>
      <c r="TFA287" s="52"/>
      <c r="TFB287" s="53"/>
      <c r="TFC287" s="52"/>
      <c r="TFD287" s="53"/>
      <c r="TFE287" s="52"/>
      <c r="TFF287" s="53"/>
      <c r="TFG287" s="52"/>
      <c r="TFH287" s="53"/>
      <c r="TFI287" s="52"/>
      <c r="TFJ287" s="53"/>
      <c r="TFK287" s="52"/>
      <c r="TFL287" s="53"/>
      <c r="TFM287" s="52"/>
      <c r="TFN287" s="53"/>
      <c r="TFO287" s="52"/>
      <c r="TFP287" s="53"/>
      <c r="TFQ287" s="52"/>
      <c r="TFR287" s="53"/>
      <c r="TFS287" s="52"/>
      <c r="TFT287" s="53"/>
      <c r="TFU287" s="52"/>
      <c r="TFV287" s="53"/>
      <c r="TFW287" s="52"/>
      <c r="TFX287" s="53"/>
      <c r="TFY287" s="52"/>
      <c r="TFZ287" s="53"/>
      <c r="TGA287" s="52"/>
      <c r="TGB287" s="53"/>
      <c r="TGC287" s="52"/>
      <c r="TGD287" s="53"/>
      <c r="TGE287" s="52"/>
      <c r="TGF287" s="53"/>
      <c r="TGG287" s="52"/>
      <c r="TGH287" s="53"/>
      <c r="TGI287" s="52"/>
      <c r="TGJ287" s="53"/>
      <c r="TGK287" s="52"/>
      <c r="TGL287" s="53"/>
      <c r="TGM287" s="52"/>
      <c r="TGN287" s="53"/>
      <c r="TGO287" s="52"/>
      <c r="TGP287" s="53"/>
      <c r="TGQ287" s="52"/>
      <c r="TGR287" s="53"/>
      <c r="TGS287" s="52"/>
      <c r="TGT287" s="53"/>
      <c r="TGU287" s="52"/>
      <c r="TGV287" s="53"/>
      <c r="TGW287" s="52"/>
      <c r="TGX287" s="53"/>
      <c r="TGY287" s="52"/>
      <c r="TGZ287" s="53"/>
      <c r="THA287" s="52"/>
      <c r="THB287" s="53"/>
      <c r="THC287" s="52"/>
      <c r="THD287" s="53"/>
      <c r="THE287" s="52"/>
      <c r="THF287" s="53"/>
      <c r="THG287" s="52"/>
      <c r="THH287" s="53"/>
      <c r="THI287" s="52"/>
      <c r="THJ287" s="53"/>
      <c r="THK287" s="52"/>
      <c r="THL287" s="53"/>
      <c r="THM287" s="52"/>
      <c r="THN287" s="53"/>
      <c r="THO287" s="52"/>
      <c r="THP287" s="53"/>
      <c r="THQ287" s="52"/>
      <c r="THR287" s="53"/>
      <c r="THS287" s="52"/>
      <c r="THT287" s="53"/>
      <c r="THU287" s="52"/>
      <c r="THV287" s="53"/>
      <c r="THW287" s="52"/>
      <c r="THX287" s="53"/>
      <c r="THY287" s="52"/>
      <c r="THZ287" s="53"/>
      <c r="TIA287" s="52"/>
      <c r="TIB287" s="53"/>
      <c r="TIC287" s="52"/>
      <c r="TID287" s="53"/>
      <c r="TIE287" s="52"/>
      <c r="TIF287" s="53"/>
      <c r="TIG287" s="52"/>
      <c r="TIH287" s="53"/>
      <c r="TII287" s="52"/>
      <c r="TIJ287" s="53"/>
      <c r="TIK287" s="52"/>
      <c r="TIL287" s="53"/>
      <c r="TIM287" s="52"/>
      <c r="TIN287" s="53"/>
      <c r="TIO287" s="52"/>
      <c r="TIP287" s="53"/>
      <c r="TIQ287" s="52"/>
      <c r="TIR287" s="53"/>
      <c r="TIS287" s="52"/>
      <c r="TIT287" s="53"/>
      <c r="TIU287" s="52"/>
      <c r="TIV287" s="53"/>
      <c r="TIW287" s="52"/>
      <c r="TIX287" s="53"/>
      <c r="TIY287" s="52"/>
      <c r="TIZ287" s="53"/>
      <c r="TJA287" s="52"/>
      <c r="TJB287" s="53"/>
      <c r="TJC287" s="52"/>
      <c r="TJD287" s="53"/>
      <c r="TJE287" s="52"/>
      <c r="TJF287" s="53"/>
      <c r="TJG287" s="52"/>
      <c r="TJH287" s="53"/>
      <c r="TJI287" s="52"/>
      <c r="TJJ287" s="53"/>
      <c r="TJK287" s="52"/>
      <c r="TJL287" s="53"/>
      <c r="TJM287" s="52"/>
      <c r="TJN287" s="53"/>
      <c r="TJO287" s="52"/>
      <c r="TJP287" s="53"/>
      <c r="TJQ287" s="52"/>
      <c r="TJR287" s="53"/>
      <c r="TJS287" s="52"/>
      <c r="TJT287" s="53"/>
      <c r="TJU287" s="52"/>
      <c r="TJV287" s="53"/>
      <c r="TJW287" s="52"/>
      <c r="TJX287" s="53"/>
      <c r="TJY287" s="52"/>
      <c r="TJZ287" s="53"/>
      <c r="TKA287" s="52"/>
      <c r="TKB287" s="53"/>
      <c r="TKC287" s="52"/>
      <c r="TKD287" s="53"/>
      <c r="TKE287" s="52"/>
      <c r="TKF287" s="53"/>
      <c r="TKG287" s="52"/>
      <c r="TKH287" s="53"/>
      <c r="TKI287" s="52"/>
      <c r="TKJ287" s="53"/>
      <c r="TKK287" s="52"/>
      <c r="TKL287" s="53"/>
      <c r="TKM287" s="52"/>
      <c r="TKN287" s="53"/>
      <c r="TKO287" s="52"/>
      <c r="TKP287" s="53"/>
      <c r="TKQ287" s="52"/>
      <c r="TKR287" s="53"/>
      <c r="TKS287" s="52"/>
      <c r="TKT287" s="53"/>
      <c r="TKU287" s="52"/>
      <c r="TKV287" s="53"/>
      <c r="TKW287" s="52"/>
      <c r="TKX287" s="53"/>
      <c r="TKY287" s="52"/>
      <c r="TKZ287" s="53"/>
      <c r="TLA287" s="52"/>
      <c r="TLB287" s="53"/>
      <c r="TLC287" s="52"/>
      <c r="TLD287" s="53"/>
      <c r="TLE287" s="52"/>
      <c r="TLF287" s="53"/>
      <c r="TLG287" s="52"/>
      <c r="TLH287" s="53"/>
      <c r="TLI287" s="52"/>
      <c r="TLJ287" s="53"/>
      <c r="TLK287" s="52"/>
      <c r="TLL287" s="53"/>
      <c r="TLM287" s="52"/>
      <c r="TLN287" s="53"/>
      <c r="TLO287" s="52"/>
      <c r="TLP287" s="53"/>
      <c r="TLQ287" s="52"/>
      <c r="TLR287" s="53"/>
      <c r="TLS287" s="52"/>
      <c r="TLT287" s="53"/>
      <c r="TLU287" s="52"/>
      <c r="TLV287" s="53"/>
      <c r="TLW287" s="52"/>
      <c r="TLX287" s="53"/>
      <c r="TLY287" s="52"/>
      <c r="TLZ287" s="53"/>
      <c r="TMA287" s="52"/>
      <c r="TMB287" s="53"/>
      <c r="TMC287" s="52"/>
      <c r="TMD287" s="53"/>
      <c r="TME287" s="52"/>
      <c r="TMF287" s="53"/>
      <c r="TMG287" s="52"/>
      <c r="TMH287" s="53"/>
      <c r="TMI287" s="52"/>
      <c r="TMJ287" s="53"/>
      <c r="TMK287" s="52"/>
      <c r="TML287" s="53"/>
      <c r="TMM287" s="52"/>
      <c r="TMN287" s="53"/>
      <c r="TMO287" s="52"/>
      <c r="TMP287" s="53"/>
      <c r="TMQ287" s="52"/>
      <c r="TMR287" s="53"/>
      <c r="TMS287" s="52"/>
      <c r="TMT287" s="53"/>
      <c r="TMU287" s="52"/>
      <c r="TMV287" s="53"/>
      <c r="TMW287" s="52"/>
      <c r="TMX287" s="53"/>
      <c r="TMY287" s="52"/>
      <c r="TMZ287" s="53"/>
      <c r="TNA287" s="52"/>
      <c r="TNB287" s="53"/>
      <c r="TNC287" s="52"/>
      <c r="TND287" s="53"/>
      <c r="TNE287" s="52"/>
      <c r="TNF287" s="53"/>
      <c r="TNG287" s="52"/>
      <c r="TNH287" s="53"/>
      <c r="TNI287" s="52"/>
      <c r="TNJ287" s="53"/>
      <c r="TNK287" s="52"/>
      <c r="TNL287" s="53"/>
      <c r="TNM287" s="52"/>
      <c r="TNN287" s="53"/>
      <c r="TNO287" s="52"/>
      <c r="TNP287" s="53"/>
      <c r="TNQ287" s="52"/>
      <c r="TNR287" s="53"/>
      <c r="TNS287" s="52"/>
      <c r="TNT287" s="53"/>
      <c r="TNU287" s="52"/>
      <c r="TNV287" s="53"/>
      <c r="TNW287" s="52"/>
      <c r="TNX287" s="53"/>
      <c r="TNY287" s="52"/>
      <c r="TNZ287" s="53"/>
      <c r="TOA287" s="52"/>
      <c r="TOB287" s="53"/>
      <c r="TOC287" s="52"/>
      <c r="TOD287" s="53"/>
      <c r="TOE287" s="52"/>
      <c r="TOF287" s="53"/>
      <c r="TOG287" s="52"/>
      <c r="TOH287" s="53"/>
      <c r="TOI287" s="52"/>
      <c r="TOJ287" s="53"/>
      <c r="TOK287" s="52"/>
      <c r="TOL287" s="53"/>
      <c r="TOM287" s="52"/>
      <c r="TON287" s="53"/>
      <c r="TOO287" s="52"/>
      <c r="TOP287" s="53"/>
      <c r="TOQ287" s="52"/>
      <c r="TOR287" s="53"/>
      <c r="TOS287" s="52"/>
      <c r="TOT287" s="53"/>
      <c r="TOU287" s="52"/>
      <c r="TOV287" s="53"/>
      <c r="TOW287" s="52"/>
      <c r="TOX287" s="53"/>
      <c r="TOY287" s="52"/>
      <c r="TOZ287" s="53"/>
      <c r="TPA287" s="52"/>
      <c r="TPB287" s="53"/>
      <c r="TPC287" s="52"/>
      <c r="TPD287" s="53"/>
      <c r="TPE287" s="52"/>
      <c r="TPF287" s="53"/>
      <c r="TPG287" s="52"/>
      <c r="TPH287" s="53"/>
      <c r="TPI287" s="52"/>
      <c r="TPJ287" s="53"/>
      <c r="TPK287" s="52"/>
      <c r="TPL287" s="53"/>
      <c r="TPM287" s="52"/>
      <c r="TPN287" s="53"/>
      <c r="TPO287" s="52"/>
      <c r="TPP287" s="53"/>
      <c r="TPQ287" s="52"/>
      <c r="TPR287" s="53"/>
      <c r="TPS287" s="52"/>
      <c r="TPT287" s="53"/>
      <c r="TPU287" s="52"/>
      <c r="TPV287" s="53"/>
      <c r="TPW287" s="52"/>
      <c r="TPX287" s="53"/>
      <c r="TPY287" s="52"/>
      <c r="TPZ287" s="53"/>
      <c r="TQA287" s="52"/>
      <c r="TQB287" s="53"/>
      <c r="TQC287" s="52"/>
      <c r="TQD287" s="53"/>
      <c r="TQE287" s="52"/>
      <c r="TQF287" s="53"/>
      <c r="TQG287" s="52"/>
      <c r="TQH287" s="53"/>
      <c r="TQI287" s="52"/>
      <c r="TQJ287" s="53"/>
      <c r="TQK287" s="52"/>
      <c r="TQL287" s="53"/>
      <c r="TQM287" s="52"/>
      <c r="TQN287" s="53"/>
      <c r="TQO287" s="52"/>
      <c r="TQP287" s="53"/>
      <c r="TQQ287" s="52"/>
      <c r="TQR287" s="53"/>
      <c r="TQS287" s="52"/>
      <c r="TQT287" s="53"/>
      <c r="TQU287" s="52"/>
      <c r="TQV287" s="53"/>
      <c r="TQW287" s="52"/>
      <c r="TQX287" s="53"/>
      <c r="TQY287" s="52"/>
      <c r="TQZ287" s="53"/>
      <c r="TRA287" s="52"/>
      <c r="TRB287" s="53"/>
      <c r="TRC287" s="52"/>
      <c r="TRD287" s="53"/>
      <c r="TRE287" s="52"/>
      <c r="TRF287" s="53"/>
      <c r="TRG287" s="52"/>
      <c r="TRH287" s="53"/>
      <c r="TRI287" s="52"/>
      <c r="TRJ287" s="53"/>
      <c r="TRK287" s="52"/>
      <c r="TRL287" s="53"/>
      <c r="TRM287" s="52"/>
      <c r="TRN287" s="53"/>
      <c r="TRO287" s="52"/>
      <c r="TRP287" s="53"/>
      <c r="TRQ287" s="52"/>
      <c r="TRR287" s="53"/>
      <c r="TRS287" s="52"/>
      <c r="TRT287" s="53"/>
      <c r="TRU287" s="52"/>
      <c r="TRV287" s="53"/>
      <c r="TRW287" s="52"/>
      <c r="TRX287" s="53"/>
      <c r="TRY287" s="52"/>
      <c r="TRZ287" s="53"/>
      <c r="TSA287" s="52"/>
      <c r="TSB287" s="53"/>
      <c r="TSC287" s="52"/>
      <c r="TSD287" s="53"/>
      <c r="TSE287" s="52"/>
      <c r="TSF287" s="53"/>
      <c r="TSG287" s="52"/>
      <c r="TSH287" s="53"/>
      <c r="TSI287" s="52"/>
      <c r="TSJ287" s="53"/>
      <c r="TSK287" s="52"/>
      <c r="TSL287" s="53"/>
      <c r="TSM287" s="52"/>
      <c r="TSN287" s="53"/>
      <c r="TSO287" s="52"/>
      <c r="TSP287" s="53"/>
      <c r="TSQ287" s="52"/>
      <c r="TSR287" s="53"/>
      <c r="TSS287" s="52"/>
      <c r="TST287" s="53"/>
      <c r="TSU287" s="52"/>
      <c r="TSV287" s="53"/>
      <c r="TSW287" s="52"/>
      <c r="TSX287" s="53"/>
      <c r="TSY287" s="52"/>
      <c r="TSZ287" s="53"/>
      <c r="TTA287" s="52"/>
      <c r="TTB287" s="53"/>
      <c r="TTC287" s="52"/>
      <c r="TTD287" s="53"/>
      <c r="TTE287" s="52"/>
      <c r="TTF287" s="53"/>
      <c r="TTG287" s="52"/>
      <c r="TTH287" s="53"/>
      <c r="TTI287" s="52"/>
      <c r="TTJ287" s="53"/>
      <c r="TTK287" s="52"/>
      <c r="TTL287" s="53"/>
      <c r="TTM287" s="52"/>
      <c r="TTN287" s="53"/>
      <c r="TTO287" s="52"/>
      <c r="TTP287" s="53"/>
      <c r="TTQ287" s="52"/>
      <c r="TTR287" s="53"/>
      <c r="TTS287" s="52"/>
      <c r="TTT287" s="53"/>
      <c r="TTU287" s="52"/>
      <c r="TTV287" s="53"/>
      <c r="TTW287" s="52"/>
      <c r="TTX287" s="53"/>
      <c r="TTY287" s="52"/>
      <c r="TTZ287" s="53"/>
      <c r="TUA287" s="52"/>
      <c r="TUB287" s="53"/>
      <c r="TUC287" s="52"/>
      <c r="TUD287" s="53"/>
      <c r="TUE287" s="52"/>
      <c r="TUF287" s="53"/>
      <c r="TUG287" s="52"/>
      <c r="TUH287" s="53"/>
      <c r="TUI287" s="52"/>
      <c r="TUJ287" s="53"/>
      <c r="TUK287" s="52"/>
      <c r="TUL287" s="53"/>
      <c r="TUM287" s="52"/>
      <c r="TUN287" s="53"/>
      <c r="TUO287" s="52"/>
      <c r="TUP287" s="53"/>
      <c r="TUQ287" s="52"/>
      <c r="TUR287" s="53"/>
      <c r="TUS287" s="52"/>
      <c r="TUT287" s="53"/>
      <c r="TUU287" s="52"/>
      <c r="TUV287" s="53"/>
      <c r="TUW287" s="52"/>
      <c r="TUX287" s="53"/>
      <c r="TUY287" s="52"/>
      <c r="TUZ287" s="53"/>
      <c r="TVA287" s="52"/>
      <c r="TVB287" s="53"/>
      <c r="TVC287" s="52"/>
      <c r="TVD287" s="53"/>
      <c r="TVE287" s="52"/>
      <c r="TVF287" s="53"/>
      <c r="TVG287" s="52"/>
      <c r="TVH287" s="53"/>
      <c r="TVI287" s="52"/>
      <c r="TVJ287" s="53"/>
      <c r="TVK287" s="52"/>
      <c r="TVL287" s="53"/>
      <c r="TVM287" s="52"/>
      <c r="TVN287" s="53"/>
      <c r="TVO287" s="52"/>
      <c r="TVP287" s="53"/>
      <c r="TVQ287" s="52"/>
      <c r="TVR287" s="53"/>
      <c r="TVS287" s="52"/>
      <c r="TVT287" s="53"/>
      <c r="TVU287" s="52"/>
      <c r="TVV287" s="53"/>
      <c r="TVW287" s="52"/>
      <c r="TVX287" s="53"/>
      <c r="TVY287" s="52"/>
      <c r="TVZ287" s="53"/>
      <c r="TWA287" s="52"/>
      <c r="TWB287" s="53"/>
      <c r="TWC287" s="52"/>
      <c r="TWD287" s="53"/>
      <c r="TWE287" s="52"/>
      <c r="TWF287" s="53"/>
      <c r="TWG287" s="52"/>
      <c r="TWH287" s="53"/>
      <c r="TWI287" s="52"/>
      <c r="TWJ287" s="53"/>
      <c r="TWK287" s="52"/>
      <c r="TWL287" s="53"/>
      <c r="TWM287" s="52"/>
      <c r="TWN287" s="53"/>
      <c r="TWO287" s="52"/>
      <c r="TWP287" s="53"/>
      <c r="TWQ287" s="52"/>
      <c r="TWR287" s="53"/>
      <c r="TWS287" s="52"/>
      <c r="TWT287" s="53"/>
      <c r="TWU287" s="52"/>
      <c r="TWV287" s="53"/>
      <c r="TWW287" s="52"/>
      <c r="TWX287" s="53"/>
      <c r="TWY287" s="52"/>
      <c r="TWZ287" s="53"/>
      <c r="TXA287" s="52"/>
      <c r="TXB287" s="53"/>
      <c r="TXC287" s="52"/>
      <c r="TXD287" s="53"/>
      <c r="TXE287" s="52"/>
      <c r="TXF287" s="53"/>
      <c r="TXG287" s="52"/>
      <c r="TXH287" s="53"/>
      <c r="TXI287" s="52"/>
      <c r="TXJ287" s="53"/>
      <c r="TXK287" s="52"/>
      <c r="TXL287" s="53"/>
      <c r="TXM287" s="52"/>
      <c r="TXN287" s="53"/>
      <c r="TXO287" s="52"/>
      <c r="TXP287" s="53"/>
      <c r="TXQ287" s="52"/>
      <c r="TXR287" s="53"/>
      <c r="TXS287" s="52"/>
      <c r="TXT287" s="53"/>
      <c r="TXU287" s="52"/>
      <c r="TXV287" s="53"/>
      <c r="TXW287" s="52"/>
      <c r="TXX287" s="53"/>
      <c r="TXY287" s="52"/>
      <c r="TXZ287" s="53"/>
      <c r="TYA287" s="52"/>
      <c r="TYB287" s="53"/>
      <c r="TYC287" s="52"/>
      <c r="TYD287" s="53"/>
      <c r="TYE287" s="52"/>
      <c r="TYF287" s="53"/>
      <c r="TYG287" s="52"/>
      <c r="TYH287" s="53"/>
      <c r="TYI287" s="52"/>
      <c r="TYJ287" s="53"/>
      <c r="TYK287" s="52"/>
      <c r="TYL287" s="53"/>
      <c r="TYM287" s="52"/>
      <c r="TYN287" s="53"/>
      <c r="TYO287" s="52"/>
      <c r="TYP287" s="53"/>
      <c r="TYQ287" s="52"/>
      <c r="TYR287" s="53"/>
      <c r="TYS287" s="52"/>
      <c r="TYT287" s="53"/>
      <c r="TYU287" s="52"/>
      <c r="TYV287" s="53"/>
      <c r="TYW287" s="52"/>
      <c r="TYX287" s="53"/>
      <c r="TYY287" s="52"/>
      <c r="TYZ287" s="53"/>
      <c r="TZA287" s="52"/>
      <c r="TZB287" s="53"/>
      <c r="TZC287" s="52"/>
      <c r="TZD287" s="53"/>
      <c r="TZE287" s="52"/>
      <c r="TZF287" s="53"/>
      <c r="TZG287" s="52"/>
      <c r="TZH287" s="53"/>
      <c r="TZI287" s="52"/>
      <c r="TZJ287" s="53"/>
      <c r="TZK287" s="52"/>
      <c r="TZL287" s="53"/>
      <c r="TZM287" s="52"/>
      <c r="TZN287" s="53"/>
      <c r="TZO287" s="52"/>
      <c r="TZP287" s="53"/>
      <c r="TZQ287" s="52"/>
      <c r="TZR287" s="53"/>
      <c r="TZS287" s="52"/>
      <c r="TZT287" s="53"/>
      <c r="TZU287" s="52"/>
      <c r="TZV287" s="53"/>
      <c r="TZW287" s="52"/>
      <c r="TZX287" s="53"/>
      <c r="TZY287" s="52"/>
      <c r="TZZ287" s="53"/>
      <c r="UAA287" s="52"/>
      <c r="UAB287" s="53"/>
      <c r="UAC287" s="52"/>
      <c r="UAD287" s="53"/>
      <c r="UAE287" s="52"/>
      <c r="UAF287" s="53"/>
      <c r="UAG287" s="52"/>
      <c r="UAH287" s="53"/>
      <c r="UAI287" s="52"/>
      <c r="UAJ287" s="53"/>
      <c r="UAK287" s="52"/>
      <c r="UAL287" s="53"/>
      <c r="UAM287" s="52"/>
      <c r="UAN287" s="53"/>
      <c r="UAO287" s="52"/>
      <c r="UAP287" s="53"/>
      <c r="UAQ287" s="52"/>
      <c r="UAR287" s="53"/>
      <c r="UAS287" s="52"/>
      <c r="UAT287" s="53"/>
      <c r="UAU287" s="52"/>
      <c r="UAV287" s="53"/>
      <c r="UAW287" s="52"/>
      <c r="UAX287" s="53"/>
      <c r="UAY287" s="52"/>
      <c r="UAZ287" s="53"/>
      <c r="UBA287" s="52"/>
      <c r="UBB287" s="53"/>
      <c r="UBC287" s="52"/>
      <c r="UBD287" s="53"/>
      <c r="UBE287" s="52"/>
      <c r="UBF287" s="53"/>
      <c r="UBG287" s="52"/>
      <c r="UBH287" s="53"/>
      <c r="UBI287" s="52"/>
      <c r="UBJ287" s="53"/>
      <c r="UBK287" s="52"/>
      <c r="UBL287" s="53"/>
      <c r="UBM287" s="52"/>
      <c r="UBN287" s="53"/>
      <c r="UBO287" s="52"/>
      <c r="UBP287" s="53"/>
      <c r="UBQ287" s="52"/>
      <c r="UBR287" s="53"/>
      <c r="UBS287" s="52"/>
      <c r="UBT287" s="53"/>
      <c r="UBU287" s="52"/>
      <c r="UBV287" s="53"/>
      <c r="UBW287" s="52"/>
      <c r="UBX287" s="53"/>
      <c r="UBY287" s="52"/>
      <c r="UBZ287" s="53"/>
      <c r="UCA287" s="52"/>
      <c r="UCB287" s="53"/>
      <c r="UCC287" s="52"/>
      <c r="UCD287" s="53"/>
      <c r="UCE287" s="52"/>
      <c r="UCF287" s="53"/>
      <c r="UCG287" s="52"/>
      <c r="UCH287" s="53"/>
      <c r="UCI287" s="52"/>
      <c r="UCJ287" s="53"/>
      <c r="UCK287" s="52"/>
      <c r="UCL287" s="53"/>
      <c r="UCM287" s="52"/>
      <c r="UCN287" s="53"/>
      <c r="UCO287" s="52"/>
      <c r="UCP287" s="53"/>
      <c r="UCQ287" s="52"/>
      <c r="UCR287" s="53"/>
      <c r="UCS287" s="52"/>
      <c r="UCT287" s="53"/>
      <c r="UCU287" s="52"/>
      <c r="UCV287" s="53"/>
      <c r="UCW287" s="52"/>
      <c r="UCX287" s="53"/>
      <c r="UCY287" s="52"/>
      <c r="UCZ287" s="53"/>
      <c r="UDA287" s="52"/>
      <c r="UDB287" s="53"/>
      <c r="UDC287" s="52"/>
      <c r="UDD287" s="53"/>
      <c r="UDE287" s="52"/>
      <c r="UDF287" s="53"/>
      <c r="UDG287" s="52"/>
      <c r="UDH287" s="53"/>
      <c r="UDI287" s="52"/>
      <c r="UDJ287" s="53"/>
      <c r="UDK287" s="52"/>
      <c r="UDL287" s="53"/>
      <c r="UDM287" s="52"/>
      <c r="UDN287" s="53"/>
      <c r="UDO287" s="52"/>
      <c r="UDP287" s="53"/>
      <c r="UDQ287" s="52"/>
      <c r="UDR287" s="53"/>
      <c r="UDS287" s="52"/>
      <c r="UDT287" s="53"/>
      <c r="UDU287" s="52"/>
      <c r="UDV287" s="53"/>
      <c r="UDW287" s="52"/>
      <c r="UDX287" s="53"/>
      <c r="UDY287" s="52"/>
      <c r="UDZ287" s="53"/>
      <c r="UEA287" s="52"/>
      <c r="UEB287" s="53"/>
      <c r="UEC287" s="52"/>
      <c r="UED287" s="53"/>
      <c r="UEE287" s="52"/>
      <c r="UEF287" s="53"/>
      <c r="UEG287" s="52"/>
      <c r="UEH287" s="53"/>
      <c r="UEI287" s="52"/>
      <c r="UEJ287" s="53"/>
      <c r="UEK287" s="52"/>
      <c r="UEL287" s="53"/>
      <c r="UEM287" s="52"/>
      <c r="UEN287" s="53"/>
      <c r="UEO287" s="52"/>
      <c r="UEP287" s="53"/>
      <c r="UEQ287" s="52"/>
      <c r="UER287" s="53"/>
      <c r="UES287" s="52"/>
      <c r="UET287" s="53"/>
      <c r="UEU287" s="52"/>
      <c r="UEV287" s="53"/>
      <c r="UEW287" s="52"/>
      <c r="UEX287" s="53"/>
      <c r="UEY287" s="52"/>
      <c r="UEZ287" s="53"/>
      <c r="UFA287" s="52"/>
      <c r="UFB287" s="53"/>
      <c r="UFC287" s="52"/>
      <c r="UFD287" s="53"/>
      <c r="UFE287" s="52"/>
      <c r="UFF287" s="53"/>
      <c r="UFG287" s="52"/>
      <c r="UFH287" s="53"/>
      <c r="UFI287" s="52"/>
      <c r="UFJ287" s="53"/>
      <c r="UFK287" s="52"/>
      <c r="UFL287" s="53"/>
      <c r="UFM287" s="52"/>
      <c r="UFN287" s="53"/>
      <c r="UFO287" s="52"/>
      <c r="UFP287" s="53"/>
      <c r="UFQ287" s="52"/>
      <c r="UFR287" s="53"/>
      <c r="UFS287" s="52"/>
      <c r="UFT287" s="53"/>
      <c r="UFU287" s="52"/>
      <c r="UFV287" s="53"/>
      <c r="UFW287" s="52"/>
      <c r="UFX287" s="53"/>
      <c r="UFY287" s="52"/>
      <c r="UFZ287" s="53"/>
      <c r="UGA287" s="52"/>
      <c r="UGB287" s="53"/>
      <c r="UGC287" s="52"/>
      <c r="UGD287" s="53"/>
      <c r="UGE287" s="52"/>
      <c r="UGF287" s="53"/>
      <c r="UGG287" s="52"/>
      <c r="UGH287" s="53"/>
      <c r="UGI287" s="52"/>
      <c r="UGJ287" s="53"/>
      <c r="UGK287" s="52"/>
      <c r="UGL287" s="53"/>
      <c r="UGM287" s="52"/>
      <c r="UGN287" s="53"/>
      <c r="UGO287" s="52"/>
      <c r="UGP287" s="53"/>
      <c r="UGQ287" s="52"/>
      <c r="UGR287" s="53"/>
      <c r="UGS287" s="52"/>
      <c r="UGT287" s="53"/>
      <c r="UGU287" s="52"/>
      <c r="UGV287" s="53"/>
      <c r="UGW287" s="52"/>
      <c r="UGX287" s="53"/>
      <c r="UGY287" s="52"/>
      <c r="UGZ287" s="53"/>
      <c r="UHA287" s="52"/>
      <c r="UHB287" s="53"/>
      <c r="UHC287" s="52"/>
      <c r="UHD287" s="53"/>
      <c r="UHE287" s="52"/>
      <c r="UHF287" s="53"/>
      <c r="UHG287" s="52"/>
      <c r="UHH287" s="53"/>
      <c r="UHI287" s="52"/>
      <c r="UHJ287" s="53"/>
      <c r="UHK287" s="52"/>
      <c r="UHL287" s="53"/>
      <c r="UHM287" s="52"/>
      <c r="UHN287" s="53"/>
      <c r="UHO287" s="52"/>
      <c r="UHP287" s="53"/>
      <c r="UHQ287" s="52"/>
      <c r="UHR287" s="53"/>
      <c r="UHS287" s="52"/>
      <c r="UHT287" s="53"/>
      <c r="UHU287" s="52"/>
      <c r="UHV287" s="53"/>
      <c r="UHW287" s="52"/>
      <c r="UHX287" s="53"/>
      <c r="UHY287" s="52"/>
      <c r="UHZ287" s="53"/>
      <c r="UIA287" s="52"/>
      <c r="UIB287" s="53"/>
      <c r="UIC287" s="52"/>
      <c r="UID287" s="53"/>
      <c r="UIE287" s="52"/>
      <c r="UIF287" s="53"/>
      <c r="UIG287" s="52"/>
      <c r="UIH287" s="53"/>
      <c r="UII287" s="52"/>
      <c r="UIJ287" s="53"/>
      <c r="UIK287" s="52"/>
      <c r="UIL287" s="53"/>
      <c r="UIM287" s="52"/>
      <c r="UIN287" s="53"/>
      <c r="UIO287" s="52"/>
      <c r="UIP287" s="53"/>
      <c r="UIQ287" s="52"/>
      <c r="UIR287" s="53"/>
      <c r="UIS287" s="52"/>
      <c r="UIT287" s="53"/>
      <c r="UIU287" s="52"/>
      <c r="UIV287" s="53"/>
      <c r="UIW287" s="52"/>
      <c r="UIX287" s="53"/>
      <c r="UIY287" s="52"/>
      <c r="UIZ287" s="53"/>
      <c r="UJA287" s="52"/>
      <c r="UJB287" s="53"/>
      <c r="UJC287" s="52"/>
      <c r="UJD287" s="53"/>
      <c r="UJE287" s="52"/>
      <c r="UJF287" s="53"/>
      <c r="UJG287" s="52"/>
      <c r="UJH287" s="53"/>
      <c r="UJI287" s="52"/>
      <c r="UJJ287" s="53"/>
      <c r="UJK287" s="52"/>
      <c r="UJL287" s="53"/>
      <c r="UJM287" s="52"/>
      <c r="UJN287" s="53"/>
      <c r="UJO287" s="52"/>
      <c r="UJP287" s="53"/>
      <c r="UJQ287" s="52"/>
      <c r="UJR287" s="53"/>
      <c r="UJS287" s="52"/>
      <c r="UJT287" s="53"/>
      <c r="UJU287" s="52"/>
      <c r="UJV287" s="53"/>
      <c r="UJW287" s="52"/>
      <c r="UJX287" s="53"/>
      <c r="UJY287" s="52"/>
      <c r="UJZ287" s="53"/>
      <c r="UKA287" s="52"/>
      <c r="UKB287" s="53"/>
      <c r="UKC287" s="52"/>
      <c r="UKD287" s="53"/>
      <c r="UKE287" s="52"/>
      <c r="UKF287" s="53"/>
      <c r="UKG287" s="52"/>
      <c r="UKH287" s="53"/>
      <c r="UKI287" s="52"/>
      <c r="UKJ287" s="53"/>
      <c r="UKK287" s="52"/>
      <c r="UKL287" s="53"/>
      <c r="UKM287" s="52"/>
      <c r="UKN287" s="53"/>
      <c r="UKO287" s="52"/>
      <c r="UKP287" s="53"/>
      <c r="UKQ287" s="52"/>
      <c r="UKR287" s="53"/>
      <c r="UKS287" s="52"/>
      <c r="UKT287" s="53"/>
      <c r="UKU287" s="52"/>
      <c r="UKV287" s="53"/>
      <c r="UKW287" s="52"/>
      <c r="UKX287" s="53"/>
      <c r="UKY287" s="52"/>
      <c r="UKZ287" s="53"/>
      <c r="ULA287" s="52"/>
      <c r="ULB287" s="53"/>
      <c r="ULC287" s="52"/>
      <c r="ULD287" s="53"/>
      <c r="ULE287" s="52"/>
      <c r="ULF287" s="53"/>
      <c r="ULG287" s="52"/>
      <c r="ULH287" s="53"/>
      <c r="ULI287" s="52"/>
      <c r="ULJ287" s="53"/>
      <c r="ULK287" s="52"/>
      <c r="ULL287" s="53"/>
      <c r="ULM287" s="52"/>
      <c r="ULN287" s="53"/>
      <c r="ULO287" s="52"/>
      <c r="ULP287" s="53"/>
      <c r="ULQ287" s="52"/>
      <c r="ULR287" s="53"/>
      <c r="ULS287" s="52"/>
      <c r="ULT287" s="53"/>
      <c r="ULU287" s="52"/>
      <c r="ULV287" s="53"/>
      <c r="ULW287" s="52"/>
      <c r="ULX287" s="53"/>
      <c r="ULY287" s="52"/>
      <c r="ULZ287" s="53"/>
      <c r="UMA287" s="52"/>
      <c r="UMB287" s="53"/>
      <c r="UMC287" s="52"/>
      <c r="UMD287" s="53"/>
      <c r="UME287" s="52"/>
      <c r="UMF287" s="53"/>
      <c r="UMG287" s="52"/>
      <c r="UMH287" s="53"/>
      <c r="UMI287" s="52"/>
      <c r="UMJ287" s="53"/>
      <c r="UMK287" s="52"/>
      <c r="UML287" s="53"/>
      <c r="UMM287" s="52"/>
      <c r="UMN287" s="53"/>
      <c r="UMO287" s="52"/>
      <c r="UMP287" s="53"/>
      <c r="UMQ287" s="52"/>
      <c r="UMR287" s="53"/>
      <c r="UMS287" s="52"/>
      <c r="UMT287" s="53"/>
      <c r="UMU287" s="52"/>
      <c r="UMV287" s="53"/>
      <c r="UMW287" s="52"/>
      <c r="UMX287" s="53"/>
      <c r="UMY287" s="52"/>
      <c r="UMZ287" s="53"/>
      <c r="UNA287" s="52"/>
      <c r="UNB287" s="53"/>
      <c r="UNC287" s="52"/>
      <c r="UND287" s="53"/>
      <c r="UNE287" s="52"/>
      <c r="UNF287" s="53"/>
      <c r="UNG287" s="52"/>
      <c r="UNH287" s="53"/>
      <c r="UNI287" s="52"/>
      <c r="UNJ287" s="53"/>
      <c r="UNK287" s="52"/>
      <c r="UNL287" s="53"/>
      <c r="UNM287" s="52"/>
      <c r="UNN287" s="53"/>
      <c r="UNO287" s="52"/>
      <c r="UNP287" s="53"/>
      <c r="UNQ287" s="52"/>
      <c r="UNR287" s="53"/>
      <c r="UNS287" s="52"/>
      <c r="UNT287" s="53"/>
      <c r="UNU287" s="52"/>
      <c r="UNV287" s="53"/>
      <c r="UNW287" s="52"/>
      <c r="UNX287" s="53"/>
      <c r="UNY287" s="52"/>
      <c r="UNZ287" s="53"/>
      <c r="UOA287" s="52"/>
      <c r="UOB287" s="53"/>
      <c r="UOC287" s="52"/>
      <c r="UOD287" s="53"/>
      <c r="UOE287" s="52"/>
      <c r="UOF287" s="53"/>
      <c r="UOG287" s="52"/>
      <c r="UOH287" s="53"/>
      <c r="UOI287" s="52"/>
      <c r="UOJ287" s="53"/>
      <c r="UOK287" s="52"/>
      <c r="UOL287" s="53"/>
      <c r="UOM287" s="52"/>
      <c r="UON287" s="53"/>
      <c r="UOO287" s="52"/>
      <c r="UOP287" s="53"/>
      <c r="UOQ287" s="52"/>
      <c r="UOR287" s="53"/>
      <c r="UOS287" s="52"/>
      <c r="UOT287" s="53"/>
      <c r="UOU287" s="52"/>
      <c r="UOV287" s="53"/>
      <c r="UOW287" s="52"/>
      <c r="UOX287" s="53"/>
      <c r="UOY287" s="52"/>
      <c r="UOZ287" s="53"/>
      <c r="UPA287" s="52"/>
      <c r="UPB287" s="53"/>
      <c r="UPC287" s="52"/>
      <c r="UPD287" s="53"/>
      <c r="UPE287" s="52"/>
      <c r="UPF287" s="53"/>
      <c r="UPG287" s="52"/>
      <c r="UPH287" s="53"/>
      <c r="UPI287" s="52"/>
      <c r="UPJ287" s="53"/>
      <c r="UPK287" s="52"/>
      <c r="UPL287" s="53"/>
      <c r="UPM287" s="52"/>
      <c r="UPN287" s="53"/>
      <c r="UPO287" s="52"/>
      <c r="UPP287" s="53"/>
      <c r="UPQ287" s="52"/>
      <c r="UPR287" s="53"/>
      <c r="UPS287" s="52"/>
      <c r="UPT287" s="53"/>
      <c r="UPU287" s="52"/>
      <c r="UPV287" s="53"/>
      <c r="UPW287" s="52"/>
      <c r="UPX287" s="53"/>
      <c r="UPY287" s="52"/>
      <c r="UPZ287" s="53"/>
      <c r="UQA287" s="52"/>
      <c r="UQB287" s="53"/>
      <c r="UQC287" s="52"/>
      <c r="UQD287" s="53"/>
      <c r="UQE287" s="52"/>
      <c r="UQF287" s="53"/>
      <c r="UQG287" s="52"/>
      <c r="UQH287" s="53"/>
      <c r="UQI287" s="52"/>
      <c r="UQJ287" s="53"/>
      <c r="UQK287" s="52"/>
      <c r="UQL287" s="53"/>
      <c r="UQM287" s="52"/>
      <c r="UQN287" s="53"/>
      <c r="UQO287" s="52"/>
      <c r="UQP287" s="53"/>
      <c r="UQQ287" s="52"/>
      <c r="UQR287" s="53"/>
      <c r="UQS287" s="52"/>
      <c r="UQT287" s="53"/>
      <c r="UQU287" s="52"/>
      <c r="UQV287" s="53"/>
      <c r="UQW287" s="52"/>
      <c r="UQX287" s="53"/>
      <c r="UQY287" s="52"/>
      <c r="UQZ287" s="53"/>
      <c r="URA287" s="52"/>
      <c r="URB287" s="53"/>
      <c r="URC287" s="52"/>
      <c r="URD287" s="53"/>
      <c r="URE287" s="52"/>
      <c r="URF287" s="53"/>
      <c r="URG287" s="52"/>
      <c r="URH287" s="53"/>
      <c r="URI287" s="52"/>
      <c r="URJ287" s="53"/>
      <c r="URK287" s="52"/>
      <c r="URL287" s="53"/>
      <c r="URM287" s="52"/>
      <c r="URN287" s="53"/>
      <c r="URO287" s="52"/>
      <c r="URP287" s="53"/>
      <c r="URQ287" s="52"/>
      <c r="URR287" s="53"/>
      <c r="URS287" s="52"/>
      <c r="URT287" s="53"/>
      <c r="URU287" s="52"/>
      <c r="URV287" s="53"/>
      <c r="URW287" s="52"/>
      <c r="URX287" s="53"/>
      <c r="URY287" s="52"/>
      <c r="URZ287" s="53"/>
      <c r="USA287" s="52"/>
      <c r="USB287" s="53"/>
      <c r="USC287" s="52"/>
      <c r="USD287" s="53"/>
      <c r="USE287" s="52"/>
      <c r="USF287" s="53"/>
      <c r="USG287" s="52"/>
      <c r="USH287" s="53"/>
      <c r="USI287" s="52"/>
      <c r="USJ287" s="53"/>
      <c r="USK287" s="52"/>
      <c r="USL287" s="53"/>
      <c r="USM287" s="52"/>
      <c r="USN287" s="53"/>
      <c r="USO287" s="52"/>
      <c r="USP287" s="53"/>
      <c r="USQ287" s="52"/>
      <c r="USR287" s="53"/>
      <c r="USS287" s="52"/>
      <c r="UST287" s="53"/>
      <c r="USU287" s="52"/>
      <c r="USV287" s="53"/>
      <c r="USW287" s="52"/>
      <c r="USX287" s="53"/>
      <c r="USY287" s="52"/>
      <c r="USZ287" s="53"/>
      <c r="UTA287" s="52"/>
      <c r="UTB287" s="53"/>
      <c r="UTC287" s="52"/>
      <c r="UTD287" s="53"/>
      <c r="UTE287" s="52"/>
      <c r="UTF287" s="53"/>
      <c r="UTG287" s="52"/>
      <c r="UTH287" s="53"/>
      <c r="UTI287" s="52"/>
      <c r="UTJ287" s="53"/>
      <c r="UTK287" s="52"/>
      <c r="UTL287" s="53"/>
      <c r="UTM287" s="52"/>
      <c r="UTN287" s="53"/>
      <c r="UTO287" s="52"/>
      <c r="UTP287" s="53"/>
      <c r="UTQ287" s="52"/>
      <c r="UTR287" s="53"/>
      <c r="UTS287" s="52"/>
      <c r="UTT287" s="53"/>
      <c r="UTU287" s="52"/>
      <c r="UTV287" s="53"/>
      <c r="UTW287" s="52"/>
      <c r="UTX287" s="53"/>
      <c r="UTY287" s="52"/>
      <c r="UTZ287" s="53"/>
      <c r="UUA287" s="52"/>
      <c r="UUB287" s="53"/>
      <c r="UUC287" s="52"/>
      <c r="UUD287" s="53"/>
      <c r="UUE287" s="52"/>
      <c r="UUF287" s="53"/>
      <c r="UUG287" s="52"/>
      <c r="UUH287" s="53"/>
      <c r="UUI287" s="52"/>
      <c r="UUJ287" s="53"/>
      <c r="UUK287" s="52"/>
      <c r="UUL287" s="53"/>
      <c r="UUM287" s="52"/>
      <c r="UUN287" s="53"/>
      <c r="UUO287" s="52"/>
      <c r="UUP287" s="53"/>
      <c r="UUQ287" s="52"/>
      <c r="UUR287" s="53"/>
      <c r="UUS287" s="52"/>
      <c r="UUT287" s="53"/>
      <c r="UUU287" s="52"/>
      <c r="UUV287" s="53"/>
      <c r="UUW287" s="52"/>
      <c r="UUX287" s="53"/>
      <c r="UUY287" s="52"/>
      <c r="UUZ287" s="53"/>
      <c r="UVA287" s="52"/>
      <c r="UVB287" s="53"/>
      <c r="UVC287" s="52"/>
      <c r="UVD287" s="53"/>
      <c r="UVE287" s="52"/>
      <c r="UVF287" s="53"/>
      <c r="UVG287" s="52"/>
      <c r="UVH287" s="53"/>
      <c r="UVI287" s="52"/>
      <c r="UVJ287" s="53"/>
      <c r="UVK287" s="52"/>
      <c r="UVL287" s="53"/>
      <c r="UVM287" s="52"/>
      <c r="UVN287" s="53"/>
      <c r="UVO287" s="52"/>
      <c r="UVP287" s="53"/>
      <c r="UVQ287" s="52"/>
      <c r="UVR287" s="53"/>
      <c r="UVS287" s="52"/>
      <c r="UVT287" s="53"/>
      <c r="UVU287" s="52"/>
      <c r="UVV287" s="53"/>
      <c r="UVW287" s="52"/>
      <c r="UVX287" s="53"/>
      <c r="UVY287" s="52"/>
      <c r="UVZ287" s="53"/>
      <c r="UWA287" s="52"/>
      <c r="UWB287" s="53"/>
      <c r="UWC287" s="52"/>
      <c r="UWD287" s="53"/>
      <c r="UWE287" s="52"/>
      <c r="UWF287" s="53"/>
      <c r="UWG287" s="52"/>
      <c r="UWH287" s="53"/>
      <c r="UWI287" s="52"/>
      <c r="UWJ287" s="53"/>
      <c r="UWK287" s="52"/>
      <c r="UWL287" s="53"/>
      <c r="UWM287" s="52"/>
      <c r="UWN287" s="53"/>
      <c r="UWO287" s="52"/>
      <c r="UWP287" s="53"/>
      <c r="UWQ287" s="52"/>
      <c r="UWR287" s="53"/>
      <c r="UWS287" s="52"/>
      <c r="UWT287" s="53"/>
      <c r="UWU287" s="52"/>
      <c r="UWV287" s="53"/>
      <c r="UWW287" s="52"/>
      <c r="UWX287" s="53"/>
      <c r="UWY287" s="52"/>
      <c r="UWZ287" s="53"/>
      <c r="UXA287" s="52"/>
      <c r="UXB287" s="53"/>
      <c r="UXC287" s="52"/>
      <c r="UXD287" s="53"/>
      <c r="UXE287" s="52"/>
      <c r="UXF287" s="53"/>
      <c r="UXG287" s="52"/>
      <c r="UXH287" s="53"/>
      <c r="UXI287" s="52"/>
      <c r="UXJ287" s="53"/>
      <c r="UXK287" s="52"/>
      <c r="UXL287" s="53"/>
      <c r="UXM287" s="52"/>
      <c r="UXN287" s="53"/>
      <c r="UXO287" s="52"/>
      <c r="UXP287" s="53"/>
      <c r="UXQ287" s="52"/>
      <c r="UXR287" s="53"/>
      <c r="UXS287" s="52"/>
      <c r="UXT287" s="53"/>
      <c r="UXU287" s="52"/>
      <c r="UXV287" s="53"/>
      <c r="UXW287" s="52"/>
      <c r="UXX287" s="53"/>
      <c r="UXY287" s="52"/>
      <c r="UXZ287" s="53"/>
      <c r="UYA287" s="52"/>
      <c r="UYB287" s="53"/>
      <c r="UYC287" s="52"/>
      <c r="UYD287" s="53"/>
      <c r="UYE287" s="52"/>
      <c r="UYF287" s="53"/>
      <c r="UYG287" s="52"/>
      <c r="UYH287" s="53"/>
      <c r="UYI287" s="52"/>
      <c r="UYJ287" s="53"/>
      <c r="UYK287" s="52"/>
      <c r="UYL287" s="53"/>
      <c r="UYM287" s="52"/>
      <c r="UYN287" s="53"/>
      <c r="UYO287" s="52"/>
      <c r="UYP287" s="53"/>
      <c r="UYQ287" s="52"/>
      <c r="UYR287" s="53"/>
      <c r="UYS287" s="52"/>
      <c r="UYT287" s="53"/>
      <c r="UYU287" s="52"/>
      <c r="UYV287" s="53"/>
      <c r="UYW287" s="52"/>
      <c r="UYX287" s="53"/>
      <c r="UYY287" s="52"/>
      <c r="UYZ287" s="53"/>
      <c r="UZA287" s="52"/>
      <c r="UZB287" s="53"/>
      <c r="UZC287" s="52"/>
      <c r="UZD287" s="53"/>
      <c r="UZE287" s="52"/>
      <c r="UZF287" s="53"/>
      <c r="UZG287" s="52"/>
      <c r="UZH287" s="53"/>
      <c r="UZI287" s="52"/>
      <c r="UZJ287" s="53"/>
      <c r="UZK287" s="52"/>
      <c r="UZL287" s="53"/>
      <c r="UZM287" s="52"/>
      <c r="UZN287" s="53"/>
      <c r="UZO287" s="52"/>
      <c r="UZP287" s="53"/>
      <c r="UZQ287" s="52"/>
      <c r="UZR287" s="53"/>
      <c r="UZS287" s="52"/>
      <c r="UZT287" s="53"/>
      <c r="UZU287" s="52"/>
      <c r="UZV287" s="53"/>
      <c r="UZW287" s="52"/>
      <c r="UZX287" s="53"/>
      <c r="UZY287" s="52"/>
      <c r="UZZ287" s="53"/>
      <c r="VAA287" s="52"/>
      <c r="VAB287" s="53"/>
      <c r="VAC287" s="52"/>
      <c r="VAD287" s="53"/>
      <c r="VAE287" s="52"/>
      <c r="VAF287" s="53"/>
      <c r="VAG287" s="52"/>
      <c r="VAH287" s="53"/>
      <c r="VAI287" s="52"/>
      <c r="VAJ287" s="53"/>
      <c r="VAK287" s="52"/>
      <c r="VAL287" s="53"/>
      <c r="VAM287" s="52"/>
      <c r="VAN287" s="53"/>
      <c r="VAO287" s="52"/>
      <c r="VAP287" s="53"/>
      <c r="VAQ287" s="52"/>
      <c r="VAR287" s="53"/>
      <c r="VAS287" s="52"/>
      <c r="VAT287" s="53"/>
      <c r="VAU287" s="52"/>
      <c r="VAV287" s="53"/>
      <c r="VAW287" s="52"/>
      <c r="VAX287" s="53"/>
      <c r="VAY287" s="52"/>
      <c r="VAZ287" s="53"/>
      <c r="VBA287" s="52"/>
      <c r="VBB287" s="53"/>
      <c r="VBC287" s="52"/>
      <c r="VBD287" s="53"/>
      <c r="VBE287" s="52"/>
      <c r="VBF287" s="53"/>
      <c r="VBG287" s="52"/>
      <c r="VBH287" s="53"/>
      <c r="VBI287" s="52"/>
      <c r="VBJ287" s="53"/>
      <c r="VBK287" s="52"/>
      <c r="VBL287" s="53"/>
      <c r="VBM287" s="52"/>
      <c r="VBN287" s="53"/>
      <c r="VBO287" s="52"/>
      <c r="VBP287" s="53"/>
      <c r="VBQ287" s="52"/>
      <c r="VBR287" s="53"/>
      <c r="VBS287" s="52"/>
      <c r="VBT287" s="53"/>
      <c r="VBU287" s="52"/>
      <c r="VBV287" s="53"/>
      <c r="VBW287" s="52"/>
      <c r="VBX287" s="53"/>
      <c r="VBY287" s="52"/>
      <c r="VBZ287" s="53"/>
      <c r="VCA287" s="52"/>
      <c r="VCB287" s="53"/>
      <c r="VCC287" s="52"/>
      <c r="VCD287" s="53"/>
      <c r="VCE287" s="52"/>
      <c r="VCF287" s="53"/>
      <c r="VCG287" s="52"/>
      <c r="VCH287" s="53"/>
      <c r="VCI287" s="52"/>
      <c r="VCJ287" s="53"/>
      <c r="VCK287" s="52"/>
      <c r="VCL287" s="53"/>
      <c r="VCM287" s="52"/>
      <c r="VCN287" s="53"/>
      <c r="VCO287" s="52"/>
      <c r="VCP287" s="53"/>
      <c r="VCQ287" s="52"/>
      <c r="VCR287" s="53"/>
      <c r="VCS287" s="52"/>
      <c r="VCT287" s="53"/>
      <c r="VCU287" s="52"/>
      <c r="VCV287" s="53"/>
      <c r="VCW287" s="52"/>
      <c r="VCX287" s="53"/>
      <c r="VCY287" s="52"/>
      <c r="VCZ287" s="53"/>
      <c r="VDA287" s="52"/>
      <c r="VDB287" s="53"/>
      <c r="VDC287" s="52"/>
      <c r="VDD287" s="53"/>
      <c r="VDE287" s="52"/>
      <c r="VDF287" s="53"/>
      <c r="VDG287" s="52"/>
      <c r="VDH287" s="53"/>
      <c r="VDI287" s="52"/>
      <c r="VDJ287" s="53"/>
      <c r="VDK287" s="52"/>
      <c r="VDL287" s="53"/>
      <c r="VDM287" s="52"/>
      <c r="VDN287" s="53"/>
      <c r="VDO287" s="52"/>
      <c r="VDP287" s="53"/>
      <c r="VDQ287" s="52"/>
      <c r="VDR287" s="53"/>
      <c r="VDS287" s="52"/>
      <c r="VDT287" s="53"/>
      <c r="VDU287" s="52"/>
      <c r="VDV287" s="53"/>
      <c r="VDW287" s="52"/>
      <c r="VDX287" s="53"/>
      <c r="VDY287" s="52"/>
      <c r="VDZ287" s="53"/>
      <c r="VEA287" s="52"/>
      <c r="VEB287" s="53"/>
      <c r="VEC287" s="52"/>
      <c r="VED287" s="53"/>
      <c r="VEE287" s="52"/>
      <c r="VEF287" s="53"/>
      <c r="VEG287" s="52"/>
      <c r="VEH287" s="53"/>
      <c r="VEI287" s="52"/>
      <c r="VEJ287" s="53"/>
      <c r="VEK287" s="52"/>
      <c r="VEL287" s="53"/>
      <c r="VEM287" s="52"/>
      <c r="VEN287" s="53"/>
      <c r="VEO287" s="52"/>
      <c r="VEP287" s="53"/>
      <c r="VEQ287" s="52"/>
      <c r="VER287" s="53"/>
      <c r="VES287" s="52"/>
      <c r="VET287" s="53"/>
      <c r="VEU287" s="52"/>
      <c r="VEV287" s="53"/>
      <c r="VEW287" s="52"/>
      <c r="VEX287" s="53"/>
      <c r="VEY287" s="52"/>
      <c r="VEZ287" s="53"/>
      <c r="VFA287" s="52"/>
      <c r="VFB287" s="53"/>
      <c r="VFC287" s="52"/>
      <c r="VFD287" s="53"/>
      <c r="VFE287" s="52"/>
      <c r="VFF287" s="53"/>
      <c r="VFG287" s="52"/>
      <c r="VFH287" s="53"/>
      <c r="VFI287" s="52"/>
      <c r="VFJ287" s="53"/>
      <c r="VFK287" s="52"/>
      <c r="VFL287" s="53"/>
      <c r="VFM287" s="52"/>
      <c r="VFN287" s="53"/>
      <c r="VFO287" s="52"/>
      <c r="VFP287" s="53"/>
      <c r="VFQ287" s="52"/>
      <c r="VFR287" s="53"/>
      <c r="VFS287" s="52"/>
      <c r="VFT287" s="53"/>
      <c r="VFU287" s="52"/>
      <c r="VFV287" s="53"/>
      <c r="VFW287" s="52"/>
      <c r="VFX287" s="53"/>
      <c r="VFY287" s="52"/>
      <c r="VFZ287" s="53"/>
      <c r="VGA287" s="52"/>
      <c r="VGB287" s="53"/>
      <c r="VGC287" s="52"/>
      <c r="VGD287" s="53"/>
      <c r="VGE287" s="52"/>
      <c r="VGF287" s="53"/>
      <c r="VGG287" s="52"/>
      <c r="VGH287" s="53"/>
      <c r="VGI287" s="52"/>
      <c r="VGJ287" s="53"/>
      <c r="VGK287" s="52"/>
      <c r="VGL287" s="53"/>
      <c r="VGM287" s="52"/>
      <c r="VGN287" s="53"/>
      <c r="VGO287" s="52"/>
      <c r="VGP287" s="53"/>
      <c r="VGQ287" s="52"/>
      <c r="VGR287" s="53"/>
      <c r="VGS287" s="52"/>
      <c r="VGT287" s="53"/>
      <c r="VGU287" s="52"/>
      <c r="VGV287" s="53"/>
      <c r="VGW287" s="52"/>
      <c r="VGX287" s="53"/>
      <c r="VGY287" s="52"/>
      <c r="VGZ287" s="53"/>
      <c r="VHA287" s="52"/>
      <c r="VHB287" s="53"/>
      <c r="VHC287" s="52"/>
      <c r="VHD287" s="53"/>
      <c r="VHE287" s="52"/>
      <c r="VHF287" s="53"/>
      <c r="VHG287" s="52"/>
      <c r="VHH287" s="53"/>
      <c r="VHI287" s="52"/>
      <c r="VHJ287" s="53"/>
      <c r="VHK287" s="52"/>
      <c r="VHL287" s="53"/>
      <c r="VHM287" s="52"/>
      <c r="VHN287" s="53"/>
      <c r="VHO287" s="52"/>
      <c r="VHP287" s="53"/>
      <c r="VHQ287" s="52"/>
      <c r="VHR287" s="53"/>
      <c r="VHS287" s="52"/>
      <c r="VHT287" s="53"/>
      <c r="VHU287" s="52"/>
      <c r="VHV287" s="53"/>
      <c r="VHW287" s="52"/>
      <c r="VHX287" s="53"/>
      <c r="VHY287" s="52"/>
      <c r="VHZ287" s="53"/>
      <c r="VIA287" s="52"/>
      <c r="VIB287" s="53"/>
      <c r="VIC287" s="52"/>
      <c r="VID287" s="53"/>
      <c r="VIE287" s="52"/>
      <c r="VIF287" s="53"/>
      <c r="VIG287" s="52"/>
      <c r="VIH287" s="53"/>
      <c r="VII287" s="52"/>
      <c r="VIJ287" s="53"/>
      <c r="VIK287" s="52"/>
      <c r="VIL287" s="53"/>
      <c r="VIM287" s="52"/>
      <c r="VIN287" s="53"/>
      <c r="VIO287" s="52"/>
      <c r="VIP287" s="53"/>
      <c r="VIQ287" s="52"/>
      <c r="VIR287" s="53"/>
      <c r="VIS287" s="52"/>
      <c r="VIT287" s="53"/>
      <c r="VIU287" s="52"/>
      <c r="VIV287" s="53"/>
      <c r="VIW287" s="52"/>
      <c r="VIX287" s="53"/>
      <c r="VIY287" s="52"/>
      <c r="VIZ287" s="53"/>
      <c r="VJA287" s="52"/>
      <c r="VJB287" s="53"/>
      <c r="VJC287" s="52"/>
      <c r="VJD287" s="53"/>
      <c r="VJE287" s="52"/>
      <c r="VJF287" s="53"/>
      <c r="VJG287" s="52"/>
      <c r="VJH287" s="53"/>
      <c r="VJI287" s="52"/>
      <c r="VJJ287" s="53"/>
      <c r="VJK287" s="52"/>
      <c r="VJL287" s="53"/>
      <c r="VJM287" s="52"/>
      <c r="VJN287" s="53"/>
      <c r="VJO287" s="52"/>
      <c r="VJP287" s="53"/>
      <c r="VJQ287" s="52"/>
      <c r="VJR287" s="53"/>
      <c r="VJS287" s="52"/>
      <c r="VJT287" s="53"/>
      <c r="VJU287" s="52"/>
      <c r="VJV287" s="53"/>
      <c r="VJW287" s="52"/>
      <c r="VJX287" s="53"/>
      <c r="VJY287" s="52"/>
      <c r="VJZ287" s="53"/>
      <c r="VKA287" s="52"/>
      <c r="VKB287" s="53"/>
      <c r="VKC287" s="52"/>
      <c r="VKD287" s="53"/>
      <c r="VKE287" s="52"/>
      <c r="VKF287" s="53"/>
      <c r="VKG287" s="52"/>
      <c r="VKH287" s="53"/>
      <c r="VKI287" s="52"/>
      <c r="VKJ287" s="53"/>
      <c r="VKK287" s="52"/>
      <c r="VKL287" s="53"/>
      <c r="VKM287" s="52"/>
      <c r="VKN287" s="53"/>
      <c r="VKO287" s="52"/>
      <c r="VKP287" s="53"/>
      <c r="VKQ287" s="52"/>
      <c r="VKR287" s="53"/>
      <c r="VKS287" s="52"/>
      <c r="VKT287" s="53"/>
      <c r="VKU287" s="52"/>
      <c r="VKV287" s="53"/>
      <c r="VKW287" s="52"/>
      <c r="VKX287" s="53"/>
      <c r="VKY287" s="52"/>
      <c r="VKZ287" s="53"/>
      <c r="VLA287" s="52"/>
      <c r="VLB287" s="53"/>
      <c r="VLC287" s="52"/>
      <c r="VLD287" s="53"/>
      <c r="VLE287" s="52"/>
      <c r="VLF287" s="53"/>
      <c r="VLG287" s="52"/>
      <c r="VLH287" s="53"/>
      <c r="VLI287" s="52"/>
      <c r="VLJ287" s="53"/>
      <c r="VLK287" s="52"/>
      <c r="VLL287" s="53"/>
      <c r="VLM287" s="52"/>
      <c r="VLN287" s="53"/>
      <c r="VLO287" s="52"/>
      <c r="VLP287" s="53"/>
      <c r="VLQ287" s="52"/>
      <c r="VLR287" s="53"/>
      <c r="VLS287" s="52"/>
      <c r="VLT287" s="53"/>
      <c r="VLU287" s="52"/>
      <c r="VLV287" s="53"/>
      <c r="VLW287" s="52"/>
      <c r="VLX287" s="53"/>
      <c r="VLY287" s="52"/>
      <c r="VLZ287" s="53"/>
      <c r="VMA287" s="52"/>
      <c r="VMB287" s="53"/>
      <c r="VMC287" s="52"/>
      <c r="VMD287" s="53"/>
      <c r="VME287" s="52"/>
      <c r="VMF287" s="53"/>
      <c r="VMG287" s="52"/>
      <c r="VMH287" s="53"/>
      <c r="VMI287" s="52"/>
      <c r="VMJ287" s="53"/>
      <c r="VMK287" s="52"/>
      <c r="VML287" s="53"/>
      <c r="VMM287" s="52"/>
      <c r="VMN287" s="53"/>
      <c r="VMO287" s="52"/>
      <c r="VMP287" s="53"/>
      <c r="VMQ287" s="52"/>
      <c r="VMR287" s="53"/>
      <c r="VMS287" s="52"/>
      <c r="VMT287" s="53"/>
      <c r="VMU287" s="52"/>
      <c r="VMV287" s="53"/>
      <c r="VMW287" s="52"/>
      <c r="VMX287" s="53"/>
      <c r="VMY287" s="52"/>
      <c r="VMZ287" s="53"/>
      <c r="VNA287" s="52"/>
      <c r="VNB287" s="53"/>
      <c r="VNC287" s="52"/>
      <c r="VND287" s="53"/>
      <c r="VNE287" s="52"/>
      <c r="VNF287" s="53"/>
      <c r="VNG287" s="52"/>
      <c r="VNH287" s="53"/>
      <c r="VNI287" s="52"/>
      <c r="VNJ287" s="53"/>
      <c r="VNK287" s="52"/>
      <c r="VNL287" s="53"/>
      <c r="VNM287" s="52"/>
      <c r="VNN287" s="53"/>
      <c r="VNO287" s="52"/>
      <c r="VNP287" s="53"/>
      <c r="VNQ287" s="52"/>
      <c r="VNR287" s="53"/>
      <c r="VNS287" s="52"/>
      <c r="VNT287" s="53"/>
      <c r="VNU287" s="52"/>
      <c r="VNV287" s="53"/>
      <c r="VNW287" s="52"/>
      <c r="VNX287" s="53"/>
      <c r="VNY287" s="52"/>
      <c r="VNZ287" s="53"/>
      <c r="VOA287" s="52"/>
      <c r="VOB287" s="53"/>
      <c r="VOC287" s="52"/>
      <c r="VOD287" s="53"/>
      <c r="VOE287" s="52"/>
      <c r="VOF287" s="53"/>
      <c r="VOG287" s="52"/>
      <c r="VOH287" s="53"/>
      <c r="VOI287" s="52"/>
      <c r="VOJ287" s="53"/>
      <c r="VOK287" s="52"/>
      <c r="VOL287" s="53"/>
      <c r="VOM287" s="52"/>
      <c r="VON287" s="53"/>
      <c r="VOO287" s="52"/>
      <c r="VOP287" s="53"/>
      <c r="VOQ287" s="52"/>
      <c r="VOR287" s="53"/>
      <c r="VOS287" s="52"/>
      <c r="VOT287" s="53"/>
      <c r="VOU287" s="52"/>
      <c r="VOV287" s="53"/>
      <c r="VOW287" s="52"/>
      <c r="VOX287" s="53"/>
      <c r="VOY287" s="52"/>
      <c r="VOZ287" s="53"/>
      <c r="VPA287" s="52"/>
      <c r="VPB287" s="53"/>
      <c r="VPC287" s="52"/>
      <c r="VPD287" s="53"/>
      <c r="VPE287" s="52"/>
      <c r="VPF287" s="53"/>
      <c r="VPG287" s="52"/>
      <c r="VPH287" s="53"/>
      <c r="VPI287" s="52"/>
      <c r="VPJ287" s="53"/>
      <c r="VPK287" s="52"/>
      <c r="VPL287" s="53"/>
      <c r="VPM287" s="52"/>
      <c r="VPN287" s="53"/>
      <c r="VPO287" s="52"/>
      <c r="VPP287" s="53"/>
      <c r="VPQ287" s="52"/>
      <c r="VPR287" s="53"/>
      <c r="VPS287" s="52"/>
      <c r="VPT287" s="53"/>
      <c r="VPU287" s="52"/>
      <c r="VPV287" s="53"/>
      <c r="VPW287" s="52"/>
      <c r="VPX287" s="53"/>
      <c r="VPY287" s="52"/>
      <c r="VPZ287" s="53"/>
      <c r="VQA287" s="52"/>
      <c r="VQB287" s="53"/>
      <c r="VQC287" s="52"/>
      <c r="VQD287" s="53"/>
      <c r="VQE287" s="52"/>
      <c r="VQF287" s="53"/>
      <c r="VQG287" s="52"/>
      <c r="VQH287" s="53"/>
      <c r="VQI287" s="52"/>
      <c r="VQJ287" s="53"/>
      <c r="VQK287" s="52"/>
      <c r="VQL287" s="53"/>
      <c r="VQM287" s="52"/>
      <c r="VQN287" s="53"/>
      <c r="VQO287" s="52"/>
      <c r="VQP287" s="53"/>
      <c r="VQQ287" s="52"/>
      <c r="VQR287" s="53"/>
      <c r="VQS287" s="52"/>
      <c r="VQT287" s="53"/>
      <c r="VQU287" s="52"/>
      <c r="VQV287" s="53"/>
      <c r="VQW287" s="52"/>
      <c r="VQX287" s="53"/>
      <c r="VQY287" s="52"/>
      <c r="VQZ287" s="53"/>
      <c r="VRA287" s="52"/>
      <c r="VRB287" s="53"/>
      <c r="VRC287" s="52"/>
      <c r="VRD287" s="53"/>
      <c r="VRE287" s="52"/>
      <c r="VRF287" s="53"/>
      <c r="VRG287" s="52"/>
      <c r="VRH287" s="53"/>
      <c r="VRI287" s="52"/>
      <c r="VRJ287" s="53"/>
      <c r="VRK287" s="52"/>
      <c r="VRL287" s="53"/>
      <c r="VRM287" s="52"/>
      <c r="VRN287" s="53"/>
      <c r="VRO287" s="52"/>
      <c r="VRP287" s="53"/>
      <c r="VRQ287" s="52"/>
      <c r="VRR287" s="53"/>
      <c r="VRS287" s="52"/>
      <c r="VRT287" s="53"/>
      <c r="VRU287" s="52"/>
      <c r="VRV287" s="53"/>
      <c r="VRW287" s="52"/>
      <c r="VRX287" s="53"/>
      <c r="VRY287" s="52"/>
      <c r="VRZ287" s="53"/>
      <c r="VSA287" s="52"/>
      <c r="VSB287" s="53"/>
      <c r="VSC287" s="52"/>
      <c r="VSD287" s="53"/>
      <c r="VSE287" s="52"/>
      <c r="VSF287" s="53"/>
      <c r="VSG287" s="52"/>
      <c r="VSH287" s="53"/>
      <c r="VSI287" s="52"/>
      <c r="VSJ287" s="53"/>
      <c r="VSK287" s="52"/>
      <c r="VSL287" s="53"/>
      <c r="VSM287" s="52"/>
      <c r="VSN287" s="53"/>
      <c r="VSO287" s="52"/>
      <c r="VSP287" s="53"/>
      <c r="VSQ287" s="52"/>
      <c r="VSR287" s="53"/>
      <c r="VSS287" s="52"/>
      <c r="VST287" s="53"/>
      <c r="VSU287" s="52"/>
      <c r="VSV287" s="53"/>
      <c r="VSW287" s="52"/>
      <c r="VSX287" s="53"/>
      <c r="VSY287" s="52"/>
      <c r="VSZ287" s="53"/>
      <c r="VTA287" s="52"/>
      <c r="VTB287" s="53"/>
      <c r="VTC287" s="52"/>
      <c r="VTD287" s="53"/>
      <c r="VTE287" s="52"/>
      <c r="VTF287" s="53"/>
      <c r="VTG287" s="52"/>
      <c r="VTH287" s="53"/>
      <c r="VTI287" s="52"/>
      <c r="VTJ287" s="53"/>
      <c r="VTK287" s="52"/>
      <c r="VTL287" s="53"/>
      <c r="VTM287" s="52"/>
      <c r="VTN287" s="53"/>
      <c r="VTO287" s="52"/>
      <c r="VTP287" s="53"/>
      <c r="VTQ287" s="52"/>
      <c r="VTR287" s="53"/>
      <c r="VTS287" s="52"/>
      <c r="VTT287" s="53"/>
      <c r="VTU287" s="52"/>
      <c r="VTV287" s="53"/>
      <c r="VTW287" s="52"/>
      <c r="VTX287" s="53"/>
      <c r="VTY287" s="52"/>
      <c r="VTZ287" s="53"/>
      <c r="VUA287" s="52"/>
      <c r="VUB287" s="53"/>
      <c r="VUC287" s="52"/>
      <c r="VUD287" s="53"/>
      <c r="VUE287" s="52"/>
      <c r="VUF287" s="53"/>
      <c r="VUG287" s="52"/>
      <c r="VUH287" s="53"/>
      <c r="VUI287" s="52"/>
      <c r="VUJ287" s="53"/>
      <c r="VUK287" s="52"/>
      <c r="VUL287" s="53"/>
      <c r="VUM287" s="52"/>
      <c r="VUN287" s="53"/>
      <c r="VUO287" s="52"/>
      <c r="VUP287" s="53"/>
      <c r="VUQ287" s="52"/>
      <c r="VUR287" s="53"/>
      <c r="VUS287" s="52"/>
      <c r="VUT287" s="53"/>
      <c r="VUU287" s="52"/>
      <c r="VUV287" s="53"/>
      <c r="VUW287" s="52"/>
      <c r="VUX287" s="53"/>
      <c r="VUY287" s="52"/>
      <c r="VUZ287" s="53"/>
      <c r="VVA287" s="52"/>
      <c r="VVB287" s="53"/>
      <c r="VVC287" s="52"/>
      <c r="VVD287" s="53"/>
      <c r="VVE287" s="52"/>
      <c r="VVF287" s="53"/>
      <c r="VVG287" s="52"/>
      <c r="VVH287" s="53"/>
      <c r="VVI287" s="52"/>
      <c r="VVJ287" s="53"/>
      <c r="VVK287" s="52"/>
      <c r="VVL287" s="53"/>
      <c r="VVM287" s="52"/>
      <c r="VVN287" s="53"/>
      <c r="VVO287" s="52"/>
      <c r="VVP287" s="53"/>
      <c r="VVQ287" s="52"/>
      <c r="VVR287" s="53"/>
      <c r="VVS287" s="52"/>
      <c r="VVT287" s="53"/>
      <c r="VVU287" s="52"/>
      <c r="VVV287" s="53"/>
      <c r="VVW287" s="52"/>
      <c r="VVX287" s="53"/>
      <c r="VVY287" s="52"/>
      <c r="VVZ287" s="53"/>
      <c r="VWA287" s="52"/>
      <c r="VWB287" s="53"/>
      <c r="VWC287" s="52"/>
      <c r="VWD287" s="53"/>
      <c r="VWE287" s="52"/>
      <c r="VWF287" s="53"/>
      <c r="VWG287" s="52"/>
      <c r="VWH287" s="53"/>
      <c r="VWI287" s="52"/>
      <c r="VWJ287" s="53"/>
      <c r="VWK287" s="52"/>
      <c r="VWL287" s="53"/>
      <c r="VWM287" s="52"/>
      <c r="VWN287" s="53"/>
      <c r="VWO287" s="52"/>
      <c r="VWP287" s="53"/>
      <c r="VWQ287" s="52"/>
      <c r="VWR287" s="53"/>
      <c r="VWS287" s="52"/>
      <c r="VWT287" s="53"/>
      <c r="VWU287" s="52"/>
      <c r="VWV287" s="53"/>
      <c r="VWW287" s="52"/>
      <c r="VWX287" s="53"/>
      <c r="VWY287" s="52"/>
      <c r="VWZ287" s="53"/>
      <c r="VXA287" s="52"/>
      <c r="VXB287" s="53"/>
      <c r="VXC287" s="52"/>
      <c r="VXD287" s="53"/>
      <c r="VXE287" s="52"/>
      <c r="VXF287" s="53"/>
      <c r="VXG287" s="52"/>
      <c r="VXH287" s="53"/>
      <c r="VXI287" s="52"/>
      <c r="VXJ287" s="53"/>
      <c r="VXK287" s="52"/>
      <c r="VXL287" s="53"/>
      <c r="VXM287" s="52"/>
      <c r="VXN287" s="53"/>
      <c r="VXO287" s="52"/>
      <c r="VXP287" s="53"/>
      <c r="VXQ287" s="52"/>
      <c r="VXR287" s="53"/>
      <c r="VXS287" s="52"/>
      <c r="VXT287" s="53"/>
      <c r="VXU287" s="52"/>
      <c r="VXV287" s="53"/>
      <c r="VXW287" s="52"/>
      <c r="VXX287" s="53"/>
      <c r="VXY287" s="52"/>
      <c r="VXZ287" s="53"/>
      <c r="VYA287" s="52"/>
      <c r="VYB287" s="53"/>
      <c r="VYC287" s="52"/>
      <c r="VYD287" s="53"/>
      <c r="VYE287" s="52"/>
      <c r="VYF287" s="53"/>
      <c r="VYG287" s="52"/>
      <c r="VYH287" s="53"/>
      <c r="VYI287" s="52"/>
      <c r="VYJ287" s="53"/>
      <c r="VYK287" s="52"/>
      <c r="VYL287" s="53"/>
      <c r="VYM287" s="52"/>
      <c r="VYN287" s="53"/>
      <c r="VYO287" s="52"/>
      <c r="VYP287" s="53"/>
      <c r="VYQ287" s="52"/>
      <c r="VYR287" s="53"/>
      <c r="VYS287" s="52"/>
      <c r="VYT287" s="53"/>
      <c r="VYU287" s="52"/>
      <c r="VYV287" s="53"/>
      <c r="VYW287" s="52"/>
      <c r="VYX287" s="53"/>
      <c r="VYY287" s="52"/>
      <c r="VYZ287" s="53"/>
      <c r="VZA287" s="52"/>
      <c r="VZB287" s="53"/>
      <c r="VZC287" s="52"/>
      <c r="VZD287" s="53"/>
      <c r="VZE287" s="52"/>
      <c r="VZF287" s="53"/>
      <c r="VZG287" s="52"/>
      <c r="VZH287" s="53"/>
      <c r="VZI287" s="52"/>
      <c r="VZJ287" s="53"/>
      <c r="VZK287" s="52"/>
      <c r="VZL287" s="53"/>
      <c r="VZM287" s="52"/>
      <c r="VZN287" s="53"/>
      <c r="VZO287" s="52"/>
      <c r="VZP287" s="53"/>
      <c r="VZQ287" s="52"/>
      <c r="VZR287" s="53"/>
      <c r="VZS287" s="52"/>
      <c r="VZT287" s="53"/>
      <c r="VZU287" s="52"/>
      <c r="VZV287" s="53"/>
      <c r="VZW287" s="52"/>
      <c r="VZX287" s="53"/>
      <c r="VZY287" s="52"/>
      <c r="VZZ287" s="53"/>
      <c r="WAA287" s="52"/>
      <c r="WAB287" s="53"/>
      <c r="WAC287" s="52"/>
      <c r="WAD287" s="53"/>
      <c r="WAE287" s="52"/>
      <c r="WAF287" s="53"/>
      <c r="WAG287" s="52"/>
      <c r="WAH287" s="53"/>
      <c r="WAI287" s="52"/>
      <c r="WAJ287" s="53"/>
      <c r="WAK287" s="52"/>
      <c r="WAL287" s="53"/>
      <c r="WAM287" s="52"/>
      <c r="WAN287" s="53"/>
      <c r="WAO287" s="52"/>
      <c r="WAP287" s="53"/>
      <c r="WAQ287" s="52"/>
      <c r="WAR287" s="53"/>
      <c r="WAS287" s="52"/>
      <c r="WAT287" s="53"/>
      <c r="WAU287" s="52"/>
      <c r="WAV287" s="53"/>
      <c r="WAW287" s="52"/>
      <c r="WAX287" s="53"/>
      <c r="WAY287" s="52"/>
      <c r="WAZ287" s="53"/>
      <c r="WBA287" s="52"/>
      <c r="WBB287" s="53"/>
      <c r="WBC287" s="52"/>
      <c r="WBD287" s="53"/>
      <c r="WBE287" s="52"/>
      <c r="WBF287" s="53"/>
      <c r="WBG287" s="52"/>
      <c r="WBH287" s="53"/>
      <c r="WBI287" s="52"/>
      <c r="WBJ287" s="53"/>
      <c r="WBK287" s="52"/>
      <c r="WBL287" s="53"/>
      <c r="WBM287" s="52"/>
      <c r="WBN287" s="53"/>
      <c r="WBO287" s="52"/>
      <c r="WBP287" s="53"/>
      <c r="WBQ287" s="52"/>
      <c r="WBR287" s="53"/>
      <c r="WBS287" s="52"/>
      <c r="WBT287" s="53"/>
      <c r="WBU287" s="52"/>
      <c r="WBV287" s="53"/>
      <c r="WBW287" s="52"/>
      <c r="WBX287" s="53"/>
      <c r="WBY287" s="52"/>
      <c r="WBZ287" s="53"/>
      <c r="WCA287" s="52"/>
      <c r="WCB287" s="53"/>
      <c r="WCC287" s="52"/>
      <c r="WCD287" s="53"/>
      <c r="WCE287" s="52"/>
      <c r="WCF287" s="53"/>
      <c r="WCG287" s="52"/>
      <c r="WCH287" s="53"/>
      <c r="WCI287" s="52"/>
      <c r="WCJ287" s="53"/>
      <c r="WCK287" s="52"/>
      <c r="WCL287" s="53"/>
      <c r="WCM287" s="52"/>
      <c r="WCN287" s="53"/>
      <c r="WCO287" s="52"/>
      <c r="WCP287" s="53"/>
      <c r="WCQ287" s="52"/>
      <c r="WCR287" s="53"/>
      <c r="WCS287" s="52"/>
      <c r="WCT287" s="53"/>
      <c r="WCU287" s="52"/>
      <c r="WCV287" s="53"/>
      <c r="WCW287" s="52"/>
      <c r="WCX287" s="53"/>
      <c r="WCY287" s="52"/>
      <c r="WCZ287" s="53"/>
      <c r="WDA287" s="52"/>
      <c r="WDB287" s="53"/>
      <c r="WDC287" s="52"/>
      <c r="WDD287" s="53"/>
      <c r="WDE287" s="52"/>
      <c r="WDF287" s="53"/>
      <c r="WDG287" s="52"/>
      <c r="WDH287" s="53"/>
      <c r="WDI287" s="52"/>
      <c r="WDJ287" s="53"/>
      <c r="WDK287" s="52"/>
      <c r="WDL287" s="53"/>
      <c r="WDM287" s="52"/>
      <c r="WDN287" s="53"/>
      <c r="WDO287" s="52"/>
      <c r="WDP287" s="53"/>
      <c r="WDQ287" s="52"/>
      <c r="WDR287" s="53"/>
      <c r="WDS287" s="52"/>
      <c r="WDT287" s="53"/>
      <c r="WDU287" s="52"/>
      <c r="WDV287" s="53"/>
      <c r="WDW287" s="52"/>
      <c r="WDX287" s="53"/>
      <c r="WDY287" s="52"/>
      <c r="WDZ287" s="53"/>
      <c r="WEA287" s="52"/>
      <c r="WEB287" s="53"/>
      <c r="WEC287" s="52"/>
      <c r="WED287" s="53"/>
      <c r="WEE287" s="52"/>
      <c r="WEF287" s="53"/>
      <c r="WEG287" s="52"/>
      <c r="WEH287" s="53"/>
      <c r="WEI287" s="52"/>
      <c r="WEJ287" s="53"/>
      <c r="WEK287" s="52"/>
      <c r="WEL287" s="53"/>
      <c r="WEM287" s="52"/>
      <c r="WEN287" s="53"/>
      <c r="WEO287" s="52"/>
      <c r="WEP287" s="53"/>
      <c r="WEQ287" s="52"/>
      <c r="WER287" s="53"/>
      <c r="WES287" s="52"/>
      <c r="WET287" s="53"/>
      <c r="WEU287" s="52"/>
      <c r="WEV287" s="53"/>
      <c r="WEW287" s="52"/>
      <c r="WEX287" s="53"/>
      <c r="WEY287" s="52"/>
      <c r="WEZ287" s="53"/>
      <c r="WFA287" s="52"/>
      <c r="WFB287" s="53"/>
      <c r="WFC287" s="52"/>
      <c r="WFD287" s="53"/>
      <c r="WFE287" s="52"/>
      <c r="WFF287" s="53"/>
      <c r="WFG287" s="52"/>
      <c r="WFH287" s="53"/>
      <c r="WFI287" s="52"/>
      <c r="WFJ287" s="53"/>
      <c r="WFK287" s="52"/>
      <c r="WFL287" s="53"/>
      <c r="WFM287" s="52"/>
      <c r="WFN287" s="53"/>
      <c r="WFO287" s="52"/>
      <c r="WFP287" s="53"/>
      <c r="WFQ287" s="52"/>
      <c r="WFR287" s="53"/>
      <c r="WFS287" s="52"/>
      <c r="WFT287" s="53"/>
      <c r="WFU287" s="52"/>
      <c r="WFV287" s="53"/>
      <c r="WFW287" s="52"/>
      <c r="WFX287" s="53"/>
      <c r="WFY287" s="52"/>
      <c r="WFZ287" s="53"/>
      <c r="WGA287" s="52"/>
      <c r="WGB287" s="53"/>
      <c r="WGC287" s="52"/>
      <c r="WGD287" s="53"/>
      <c r="WGE287" s="52"/>
      <c r="WGF287" s="53"/>
      <c r="WGG287" s="52"/>
      <c r="WGH287" s="53"/>
      <c r="WGI287" s="52"/>
      <c r="WGJ287" s="53"/>
      <c r="WGK287" s="52"/>
      <c r="WGL287" s="53"/>
      <c r="WGM287" s="52"/>
      <c r="WGN287" s="53"/>
      <c r="WGO287" s="52"/>
      <c r="WGP287" s="53"/>
      <c r="WGQ287" s="52"/>
      <c r="WGR287" s="53"/>
      <c r="WGS287" s="52"/>
      <c r="WGT287" s="53"/>
      <c r="WGU287" s="52"/>
      <c r="WGV287" s="53"/>
      <c r="WGW287" s="52"/>
      <c r="WGX287" s="53"/>
      <c r="WGY287" s="52"/>
      <c r="WGZ287" s="53"/>
      <c r="WHA287" s="52"/>
      <c r="WHB287" s="53"/>
      <c r="WHC287" s="52"/>
      <c r="WHD287" s="53"/>
      <c r="WHE287" s="52"/>
      <c r="WHF287" s="53"/>
      <c r="WHG287" s="52"/>
      <c r="WHH287" s="53"/>
      <c r="WHI287" s="52"/>
      <c r="WHJ287" s="53"/>
      <c r="WHK287" s="52"/>
      <c r="WHL287" s="53"/>
      <c r="WHM287" s="52"/>
      <c r="WHN287" s="53"/>
      <c r="WHO287" s="52"/>
      <c r="WHP287" s="53"/>
      <c r="WHQ287" s="52"/>
      <c r="WHR287" s="53"/>
      <c r="WHS287" s="52"/>
      <c r="WHT287" s="53"/>
      <c r="WHU287" s="52"/>
      <c r="WHV287" s="53"/>
      <c r="WHW287" s="52"/>
      <c r="WHX287" s="53"/>
      <c r="WHY287" s="52"/>
      <c r="WHZ287" s="53"/>
      <c r="WIA287" s="52"/>
      <c r="WIB287" s="53"/>
      <c r="WIC287" s="52"/>
      <c r="WID287" s="53"/>
      <c r="WIE287" s="52"/>
      <c r="WIF287" s="53"/>
      <c r="WIG287" s="52"/>
      <c r="WIH287" s="53"/>
      <c r="WII287" s="52"/>
      <c r="WIJ287" s="53"/>
      <c r="WIK287" s="52"/>
      <c r="WIL287" s="53"/>
      <c r="WIM287" s="52"/>
      <c r="WIN287" s="53"/>
      <c r="WIO287" s="52"/>
      <c r="WIP287" s="53"/>
      <c r="WIQ287" s="52"/>
      <c r="WIR287" s="53"/>
      <c r="WIS287" s="52"/>
      <c r="WIT287" s="53"/>
      <c r="WIU287" s="52"/>
      <c r="WIV287" s="53"/>
      <c r="WIW287" s="52"/>
      <c r="WIX287" s="53"/>
      <c r="WIY287" s="52"/>
      <c r="WIZ287" s="53"/>
      <c r="WJA287" s="52"/>
      <c r="WJB287" s="53"/>
      <c r="WJC287" s="52"/>
      <c r="WJD287" s="53"/>
      <c r="WJE287" s="52"/>
      <c r="WJF287" s="53"/>
      <c r="WJG287" s="52"/>
      <c r="WJH287" s="53"/>
      <c r="WJI287" s="52"/>
      <c r="WJJ287" s="53"/>
      <c r="WJK287" s="52"/>
      <c r="WJL287" s="53"/>
      <c r="WJM287" s="52"/>
      <c r="WJN287" s="53"/>
      <c r="WJO287" s="52"/>
      <c r="WJP287" s="53"/>
      <c r="WJQ287" s="52"/>
      <c r="WJR287" s="53"/>
      <c r="WJS287" s="52"/>
      <c r="WJT287" s="53"/>
      <c r="WJU287" s="52"/>
      <c r="WJV287" s="53"/>
      <c r="WJW287" s="52"/>
      <c r="WJX287" s="53"/>
      <c r="WJY287" s="52"/>
      <c r="WJZ287" s="53"/>
      <c r="WKA287" s="52"/>
      <c r="WKB287" s="53"/>
      <c r="WKC287" s="52"/>
      <c r="WKD287" s="53"/>
      <c r="WKE287" s="52"/>
      <c r="WKF287" s="53"/>
      <c r="WKG287" s="52"/>
      <c r="WKH287" s="53"/>
      <c r="WKI287" s="52"/>
      <c r="WKJ287" s="53"/>
      <c r="WKK287" s="52"/>
      <c r="WKL287" s="53"/>
      <c r="WKM287" s="52"/>
      <c r="WKN287" s="53"/>
      <c r="WKO287" s="52"/>
      <c r="WKP287" s="53"/>
      <c r="WKQ287" s="52"/>
      <c r="WKR287" s="53"/>
      <c r="WKS287" s="52"/>
      <c r="WKT287" s="53"/>
      <c r="WKU287" s="52"/>
      <c r="WKV287" s="53"/>
      <c r="WKW287" s="52"/>
      <c r="WKX287" s="53"/>
      <c r="WKY287" s="52"/>
      <c r="WKZ287" s="53"/>
      <c r="WLA287" s="52"/>
      <c r="WLB287" s="53"/>
      <c r="WLC287" s="52"/>
      <c r="WLD287" s="53"/>
      <c r="WLE287" s="52"/>
      <c r="WLF287" s="53"/>
      <c r="WLG287" s="52"/>
      <c r="WLH287" s="53"/>
      <c r="WLI287" s="52"/>
      <c r="WLJ287" s="53"/>
      <c r="WLK287" s="52"/>
      <c r="WLL287" s="53"/>
      <c r="WLM287" s="52"/>
      <c r="WLN287" s="53"/>
      <c r="WLO287" s="52"/>
      <c r="WLP287" s="53"/>
      <c r="WLQ287" s="52"/>
      <c r="WLR287" s="53"/>
      <c r="WLS287" s="52"/>
      <c r="WLT287" s="53"/>
      <c r="WLU287" s="52"/>
      <c r="WLV287" s="53"/>
      <c r="WLW287" s="52"/>
      <c r="WLX287" s="53"/>
      <c r="WLY287" s="52"/>
      <c r="WLZ287" s="53"/>
      <c r="WMA287" s="52"/>
      <c r="WMB287" s="53"/>
      <c r="WMC287" s="52"/>
      <c r="WMD287" s="53"/>
      <c r="WME287" s="52"/>
      <c r="WMF287" s="53"/>
      <c r="WMG287" s="52"/>
      <c r="WMH287" s="53"/>
      <c r="WMI287" s="52"/>
      <c r="WMJ287" s="53"/>
      <c r="WMK287" s="52"/>
      <c r="WML287" s="53"/>
      <c r="WMM287" s="52"/>
      <c r="WMN287" s="53"/>
      <c r="WMO287" s="52"/>
      <c r="WMP287" s="53"/>
      <c r="WMQ287" s="52"/>
      <c r="WMR287" s="53"/>
      <c r="WMS287" s="52"/>
      <c r="WMT287" s="53"/>
      <c r="WMU287" s="52"/>
      <c r="WMV287" s="53"/>
      <c r="WMW287" s="52"/>
      <c r="WMX287" s="53"/>
      <c r="WMY287" s="52"/>
      <c r="WMZ287" s="53"/>
      <c r="WNA287" s="52"/>
      <c r="WNB287" s="53"/>
      <c r="WNC287" s="52"/>
      <c r="WND287" s="53"/>
      <c r="WNE287" s="52"/>
      <c r="WNF287" s="53"/>
      <c r="WNG287" s="52"/>
      <c r="WNH287" s="53"/>
      <c r="WNI287" s="52"/>
      <c r="WNJ287" s="53"/>
      <c r="WNK287" s="52"/>
      <c r="WNL287" s="53"/>
      <c r="WNM287" s="52"/>
      <c r="WNN287" s="53"/>
      <c r="WNO287" s="52"/>
      <c r="WNP287" s="53"/>
      <c r="WNQ287" s="52"/>
      <c r="WNR287" s="53"/>
      <c r="WNS287" s="52"/>
      <c r="WNT287" s="53"/>
      <c r="WNU287" s="52"/>
      <c r="WNV287" s="53"/>
      <c r="WNW287" s="52"/>
      <c r="WNX287" s="53"/>
      <c r="WNY287" s="52"/>
      <c r="WNZ287" s="53"/>
      <c r="WOA287" s="52"/>
      <c r="WOB287" s="53"/>
      <c r="WOC287" s="52"/>
      <c r="WOD287" s="53"/>
      <c r="WOE287" s="52"/>
      <c r="WOF287" s="53"/>
      <c r="WOG287" s="52"/>
      <c r="WOH287" s="53"/>
      <c r="WOI287" s="52"/>
      <c r="WOJ287" s="53"/>
      <c r="WOK287" s="52"/>
      <c r="WOL287" s="53"/>
      <c r="WOM287" s="52"/>
      <c r="WON287" s="53"/>
      <c r="WOO287" s="52"/>
      <c r="WOP287" s="53"/>
      <c r="WOQ287" s="52"/>
      <c r="WOR287" s="53"/>
      <c r="WOS287" s="52"/>
      <c r="WOT287" s="53"/>
      <c r="WOU287" s="52"/>
      <c r="WOV287" s="53"/>
      <c r="WOW287" s="52"/>
      <c r="WOX287" s="53"/>
      <c r="WOY287" s="52"/>
      <c r="WOZ287" s="53"/>
      <c r="WPA287" s="52"/>
      <c r="WPB287" s="53"/>
      <c r="WPC287" s="52"/>
      <c r="WPD287" s="53"/>
      <c r="WPE287" s="52"/>
      <c r="WPF287" s="53"/>
      <c r="WPG287" s="52"/>
      <c r="WPH287" s="53"/>
      <c r="WPI287" s="52"/>
      <c r="WPJ287" s="53"/>
      <c r="WPK287" s="52"/>
      <c r="WPL287" s="53"/>
      <c r="WPM287" s="52"/>
      <c r="WPN287" s="53"/>
      <c r="WPO287" s="52"/>
      <c r="WPP287" s="53"/>
      <c r="WPQ287" s="52"/>
      <c r="WPR287" s="53"/>
      <c r="WPS287" s="52"/>
      <c r="WPT287" s="53"/>
      <c r="WPU287" s="52"/>
      <c r="WPV287" s="53"/>
      <c r="WPW287" s="52"/>
      <c r="WPX287" s="53"/>
      <c r="WPY287" s="52"/>
      <c r="WPZ287" s="53"/>
      <c r="WQA287" s="52"/>
      <c r="WQB287" s="53"/>
      <c r="WQC287" s="52"/>
      <c r="WQD287" s="53"/>
      <c r="WQE287" s="52"/>
      <c r="WQF287" s="53"/>
      <c r="WQG287" s="52"/>
      <c r="WQH287" s="53"/>
      <c r="WQI287" s="52"/>
      <c r="WQJ287" s="53"/>
      <c r="WQK287" s="52"/>
      <c r="WQL287" s="53"/>
      <c r="WQM287" s="52"/>
      <c r="WQN287" s="53"/>
      <c r="WQO287" s="52"/>
      <c r="WQP287" s="53"/>
      <c r="WQQ287" s="52"/>
      <c r="WQR287" s="53"/>
      <c r="WQS287" s="52"/>
      <c r="WQT287" s="53"/>
      <c r="WQU287" s="52"/>
      <c r="WQV287" s="53"/>
      <c r="WQW287" s="52"/>
      <c r="WQX287" s="53"/>
      <c r="WQY287" s="52"/>
      <c r="WQZ287" s="53"/>
      <c r="WRA287" s="52"/>
      <c r="WRB287" s="53"/>
      <c r="WRC287" s="52"/>
      <c r="WRD287" s="53"/>
      <c r="WRE287" s="52"/>
      <c r="WRF287" s="53"/>
      <c r="WRG287" s="52"/>
      <c r="WRH287" s="53"/>
      <c r="WRI287" s="52"/>
      <c r="WRJ287" s="53"/>
      <c r="WRK287" s="52"/>
      <c r="WRL287" s="53"/>
      <c r="WRM287" s="52"/>
      <c r="WRN287" s="53"/>
      <c r="WRO287" s="52"/>
      <c r="WRP287" s="53"/>
      <c r="WRQ287" s="52"/>
      <c r="WRR287" s="53"/>
      <c r="WRS287" s="52"/>
      <c r="WRT287" s="53"/>
      <c r="WRU287" s="52"/>
      <c r="WRV287" s="53"/>
      <c r="WRW287" s="52"/>
      <c r="WRX287" s="53"/>
      <c r="WRY287" s="52"/>
      <c r="WRZ287" s="53"/>
      <c r="WSA287" s="52"/>
      <c r="WSB287" s="53"/>
      <c r="WSC287" s="52"/>
      <c r="WSD287" s="53"/>
      <c r="WSE287" s="52"/>
      <c r="WSF287" s="53"/>
      <c r="WSG287" s="52"/>
      <c r="WSH287" s="53"/>
      <c r="WSI287" s="52"/>
      <c r="WSJ287" s="53"/>
      <c r="WSK287" s="52"/>
      <c r="WSL287" s="53"/>
      <c r="WSM287" s="52"/>
      <c r="WSN287" s="53"/>
      <c r="WSO287" s="52"/>
      <c r="WSP287" s="53"/>
      <c r="WSQ287" s="52"/>
      <c r="WSR287" s="53"/>
      <c r="WSS287" s="52"/>
      <c r="WST287" s="53"/>
      <c r="WSU287" s="52"/>
      <c r="WSV287" s="53"/>
      <c r="WSW287" s="52"/>
      <c r="WSX287" s="53"/>
      <c r="WSY287" s="52"/>
      <c r="WSZ287" s="53"/>
      <c r="WTA287" s="52"/>
      <c r="WTB287" s="53"/>
      <c r="WTC287" s="52"/>
      <c r="WTD287" s="53"/>
      <c r="WTE287" s="52"/>
      <c r="WTF287" s="53"/>
      <c r="WTG287" s="52"/>
      <c r="WTH287" s="53"/>
      <c r="WTI287" s="52"/>
      <c r="WTJ287" s="53"/>
      <c r="WTK287" s="52"/>
      <c r="WTL287" s="53"/>
      <c r="WTM287" s="52"/>
      <c r="WTN287" s="53"/>
      <c r="WTO287" s="52"/>
      <c r="WTP287" s="53"/>
      <c r="WTQ287" s="52"/>
      <c r="WTR287" s="53"/>
      <c r="WTS287" s="52"/>
      <c r="WTT287" s="53"/>
      <c r="WTU287" s="52"/>
      <c r="WTV287" s="53"/>
      <c r="WTW287" s="52"/>
      <c r="WTX287" s="53"/>
      <c r="WTY287" s="52"/>
      <c r="WTZ287" s="53"/>
      <c r="WUA287" s="52"/>
      <c r="WUB287" s="53"/>
      <c r="WUC287" s="52"/>
      <c r="WUD287" s="53"/>
      <c r="WUE287" s="52"/>
      <c r="WUF287" s="53"/>
      <c r="WUG287" s="52"/>
      <c r="WUH287" s="53"/>
      <c r="WUI287" s="52"/>
      <c r="WUJ287" s="53"/>
      <c r="WUK287" s="52"/>
      <c r="WUL287" s="53"/>
      <c r="WUM287" s="52"/>
      <c r="WUN287" s="53"/>
      <c r="WUO287" s="52"/>
      <c r="WUP287" s="53"/>
      <c r="WUQ287" s="52"/>
      <c r="WUR287" s="53"/>
      <c r="WUS287" s="52"/>
      <c r="WUT287" s="53"/>
      <c r="WUU287" s="52"/>
      <c r="WUV287" s="53"/>
      <c r="WUW287" s="52"/>
      <c r="WUX287" s="53"/>
      <c r="WUY287" s="52"/>
      <c r="WUZ287" s="53"/>
      <c r="WVA287" s="52"/>
      <c r="WVB287" s="53"/>
      <c r="WVC287" s="52"/>
      <c r="WVD287" s="53"/>
      <c r="WVE287" s="52"/>
      <c r="WVF287" s="53"/>
      <c r="WVG287" s="52"/>
      <c r="WVH287" s="53"/>
      <c r="WVI287" s="52"/>
      <c r="WVJ287" s="53"/>
      <c r="WVK287" s="52"/>
      <c r="WVL287" s="53"/>
      <c r="WVM287" s="52"/>
      <c r="WVN287" s="53"/>
      <c r="WVO287" s="52"/>
      <c r="WVP287" s="53"/>
      <c r="WVQ287" s="52"/>
      <c r="WVR287" s="53"/>
      <c r="WVS287" s="52"/>
      <c r="WVT287" s="53"/>
      <c r="WVU287" s="52"/>
      <c r="WVV287" s="53"/>
      <c r="WVW287" s="52"/>
      <c r="WVX287" s="53"/>
      <c r="WVY287" s="52"/>
      <c r="WVZ287" s="53"/>
      <c r="WWA287" s="52"/>
      <c r="WWB287" s="53"/>
      <c r="WWC287" s="52"/>
      <c r="WWD287" s="53"/>
      <c r="WWE287" s="52"/>
      <c r="WWF287" s="53"/>
      <c r="WWG287" s="52"/>
      <c r="WWH287" s="53"/>
      <c r="WWI287" s="52"/>
      <c r="WWJ287" s="53"/>
    </row>
    <row r="288" spans="1:16156" ht="26.25" x14ac:dyDescent="0.25">
      <c r="A288" s="217" t="s">
        <v>261</v>
      </c>
      <c r="B288" s="230" t="s">
        <v>186</v>
      </c>
      <c r="C288" s="101"/>
      <c r="D288" s="210">
        <v>180</v>
      </c>
      <c r="E288" s="210">
        <v>180</v>
      </c>
      <c r="F288" s="210"/>
      <c r="G288" s="231"/>
      <c r="H288" s="283"/>
      <c r="I288" s="283"/>
      <c r="J288" s="284"/>
      <c r="K288" s="52"/>
      <c r="L288" s="53"/>
      <c r="M288" s="52"/>
      <c r="N288" s="53"/>
      <c r="O288" s="52"/>
      <c r="P288" s="53"/>
      <c r="Q288" s="52"/>
      <c r="R288" s="53"/>
      <c r="S288" s="52"/>
      <c r="T288" s="53"/>
      <c r="U288" s="52"/>
      <c r="V288" s="53"/>
      <c r="W288" s="52"/>
      <c r="X288" s="53"/>
      <c r="Y288" s="52"/>
      <c r="Z288" s="53"/>
      <c r="AA288" s="52"/>
      <c r="AB288" s="53"/>
      <c r="AC288" s="52"/>
      <c r="AD288" s="53"/>
      <c r="AE288" s="52"/>
      <c r="AF288" s="53"/>
      <c r="AG288" s="52"/>
      <c r="AH288" s="53"/>
      <c r="AI288" s="52"/>
      <c r="AJ288" s="53"/>
      <c r="AK288" s="52"/>
      <c r="AL288" s="53"/>
      <c r="AM288" s="52"/>
      <c r="AN288" s="53"/>
      <c r="AO288" s="52"/>
      <c r="AP288" s="53"/>
      <c r="AQ288" s="52"/>
      <c r="AR288" s="53"/>
      <c r="AS288" s="52"/>
      <c r="AT288" s="53"/>
      <c r="AU288" s="52"/>
      <c r="AV288" s="53"/>
      <c r="AW288" s="52"/>
      <c r="AX288" s="53"/>
      <c r="AY288" s="52"/>
      <c r="AZ288" s="53"/>
      <c r="BA288" s="52"/>
      <c r="BB288" s="53"/>
      <c r="BC288" s="52"/>
      <c r="BD288" s="53"/>
      <c r="BE288" s="52"/>
      <c r="BF288" s="53"/>
      <c r="BG288" s="52"/>
      <c r="BH288" s="53"/>
      <c r="BI288" s="52"/>
      <c r="BJ288" s="53"/>
      <c r="BK288" s="52"/>
      <c r="BL288" s="53"/>
      <c r="BM288" s="52"/>
      <c r="BN288" s="53"/>
      <c r="BO288" s="52"/>
      <c r="BP288" s="53"/>
      <c r="BQ288" s="52"/>
      <c r="BR288" s="53"/>
      <c r="BS288" s="52"/>
      <c r="BT288" s="53"/>
      <c r="BU288" s="52"/>
      <c r="BV288" s="53"/>
      <c r="BW288" s="52"/>
      <c r="BX288" s="53"/>
      <c r="BY288" s="52"/>
      <c r="BZ288" s="53"/>
      <c r="CA288" s="52"/>
      <c r="CB288" s="53"/>
      <c r="CC288" s="52"/>
      <c r="CD288" s="53"/>
      <c r="CE288" s="52"/>
      <c r="CF288" s="53"/>
      <c r="CG288" s="52"/>
      <c r="CH288" s="53"/>
      <c r="CI288" s="52"/>
      <c r="CJ288" s="53"/>
      <c r="CK288" s="52"/>
      <c r="CL288" s="53"/>
      <c r="CM288" s="52"/>
      <c r="CN288" s="53"/>
      <c r="CO288" s="52"/>
      <c r="CP288" s="53"/>
      <c r="CQ288" s="52"/>
      <c r="CR288" s="53"/>
      <c r="CS288" s="52"/>
      <c r="CT288" s="53"/>
      <c r="CU288" s="52"/>
      <c r="CV288" s="53"/>
      <c r="CW288" s="52"/>
      <c r="CX288" s="53"/>
      <c r="CY288" s="52"/>
      <c r="CZ288" s="53"/>
      <c r="DA288" s="52"/>
      <c r="DB288" s="53"/>
      <c r="DC288" s="52"/>
      <c r="DD288" s="53"/>
      <c r="DE288" s="52"/>
      <c r="DF288" s="53"/>
      <c r="DG288" s="52"/>
      <c r="DH288" s="53"/>
      <c r="DI288" s="52"/>
      <c r="DJ288" s="53"/>
      <c r="DK288" s="52"/>
      <c r="DL288" s="53"/>
      <c r="DM288" s="52"/>
      <c r="DN288" s="53"/>
      <c r="DO288" s="52"/>
      <c r="DP288" s="53"/>
      <c r="DQ288" s="52"/>
      <c r="DR288" s="53"/>
      <c r="DS288" s="52"/>
      <c r="DT288" s="53"/>
      <c r="DU288" s="52"/>
      <c r="DV288" s="53"/>
      <c r="DW288" s="52"/>
      <c r="DX288" s="53"/>
      <c r="DY288" s="52"/>
      <c r="DZ288" s="53"/>
      <c r="EA288" s="52"/>
      <c r="EB288" s="53"/>
      <c r="EC288" s="52"/>
      <c r="ED288" s="53"/>
      <c r="EE288" s="52"/>
      <c r="EF288" s="53"/>
      <c r="EG288" s="52"/>
      <c r="EH288" s="53"/>
      <c r="EI288" s="52"/>
      <c r="EJ288" s="53"/>
      <c r="EK288" s="52"/>
      <c r="EL288" s="53"/>
      <c r="EM288" s="52"/>
      <c r="EN288" s="53"/>
      <c r="EO288" s="52"/>
      <c r="EP288" s="53"/>
      <c r="EQ288" s="52"/>
      <c r="ER288" s="53"/>
      <c r="ES288" s="52"/>
      <c r="ET288" s="53"/>
      <c r="EU288" s="52"/>
      <c r="EV288" s="53"/>
      <c r="EW288" s="52"/>
      <c r="EX288" s="53"/>
      <c r="EY288" s="52"/>
      <c r="EZ288" s="53"/>
      <c r="FA288" s="52"/>
      <c r="FB288" s="53"/>
      <c r="FC288" s="52"/>
      <c r="FD288" s="53"/>
      <c r="FE288" s="52"/>
      <c r="FF288" s="53"/>
      <c r="FG288" s="52"/>
      <c r="FH288" s="53"/>
      <c r="FI288" s="52"/>
      <c r="FJ288" s="53"/>
      <c r="FK288" s="52"/>
      <c r="FL288" s="53"/>
      <c r="FM288" s="52"/>
      <c r="FN288" s="53"/>
      <c r="FO288" s="52"/>
      <c r="FP288" s="53"/>
      <c r="FQ288" s="52"/>
      <c r="FR288" s="53"/>
      <c r="FS288" s="52"/>
      <c r="FT288" s="53"/>
      <c r="FU288" s="52"/>
      <c r="FV288" s="53"/>
      <c r="FW288" s="52"/>
      <c r="FX288" s="53"/>
      <c r="FY288" s="52"/>
      <c r="FZ288" s="53"/>
      <c r="GA288" s="52"/>
      <c r="GB288" s="53"/>
      <c r="GC288" s="52"/>
      <c r="GD288" s="53"/>
      <c r="GE288" s="52"/>
      <c r="GF288" s="53"/>
      <c r="GG288" s="52"/>
      <c r="GH288" s="53"/>
      <c r="GI288" s="52"/>
      <c r="GJ288" s="53"/>
      <c r="GK288" s="52"/>
      <c r="GL288" s="53"/>
      <c r="GM288" s="52"/>
      <c r="GN288" s="53"/>
      <c r="GO288" s="52"/>
      <c r="GP288" s="53"/>
      <c r="GQ288" s="52"/>
      <c r="GR288" s="53"/>
      <c r="GS288" s="52"/>
      <c r="GT288" s="53"/>
      <c r="GU288" s="52"/>
      <c r="GV288" s="53"/>
      <c r="GW288" s="52"/>
      <c r="GX288" s="53"/>
      <c r="GY288" s="52"/>
      <c r="GZ288" s="53"/>
      <c r="HA288" s="52"/>
      <c r="HB288" s="53"/>
      <c r="HC288" s="52"/>
      <c r="HD288" s="53"/>
      <c r="HE288" s="52"/>
      <c r="HF288" s="53"/>
      <c r="HG288" s="52"/>
      <c r="HH288" s="53"/>
      <c r="HI288" s="52"/>
      <c r="HJ288" s="53"/>
      <c r="HK288" s="52"/>
      <c r="HL288" s="53"/>
      <c r="HM288" s="52"/>
      <c r="HN288" s="53"/>
      <c r="HO288" s="52"/>
      <c r="HP288" s="53"/>
      <c r="HQ288" s="52"/>
      <c r="HR288" s="53"/>
      <c r="HS288" s="52"/>
      <c r="HT288" s="53"/>
      <c r="HU288" s="52"/>
      <c r="HV288" s="53"/>
      <c r="HW288" s="52"/>
      <c r="HX288" s="53"/>
      <c r="HY288" s="52"/>
      <c r="HZ288" s="53"/>
      <c r="IA288" s="52"/>
      <c r="IB288" s="53"/>
      <c r="IC288" s="52"/>
      <c r="ID288" s="53"/>
      <c r="IE288" s="52"/>
      <c r="IF288" s="53"/>
      <c r="IG288" s="52"/>
      <c r="IH288" s="53"/>
      <c r="II288" s="52"/>
      <c r="IJ288" s="53"/>
      <c r="IK288" s="52"/>
      <c r="IL288" s="53"/>
      <c r="IM288" s="52"/>
      <c r="IN288" s="53"/>
      <c r="IO288" s="52"/>
      <c r="IP288" s="53"/>
      <c r="IQ288" s="52"/>
      <c r="IR288" s="53"/>
      <c r="IS288" s="52"/>
      <c r="IT288" s="53"/>
      <c r="IU288" s="52"/>
      <c r="IV288" s="53"/>
      <c r="IW288" s="52"/>
      <c r="IX288" s="53"/>
      <c r="IY288" s="52"/>
      <c r="IZ288" s="53"/>
      <c r="JA288" s="52"/>
      <c r="JB288" s="53"/>
      <c r="JC288" s="52"/>
      <c r="JD288" s="53"/>
      <c r="JE288" s="52"/>
      <c r="JF288" s="53"/>
      <c r="JG288" s="52"/>
      <c r="JH288" s="53"/>
      <c r="JI288" s="52"/>
      <c r="JJ288" s="53"/>
      <c r="JK288" s="52"/>
      <c r="JL288" s="53"/>
      <c r="JM288" s="52"/>
      <c r="JN288" s="53"/>
      <c r="JO288" s="52"/>
      <c r="JP288" s="53"/>
      <c r="JQ288" s="52"/>
      <c r="JR288" s="53"/>
      <c r="JS288" s="52"/>
      <c r="JT288" s="53"/>
      <c r="JU288" s="52"/>
      <c r="JV288" s="53"/>
      <c r="JW288" s="52"/>
      <c r="JX288" s="53"/>
      <c r="JY288" s="52"/>
      <c r="JZ288" s="53"/>
      <c r="KA288" s="52"/>
      <c r="KB288" s="53"/>
      <c r="KC288" s="52"/>
      <c r="KD288" s="53"/>
      <c r="KE288" s="52"/>
      <c r="KF288" s="53"/>
      <c r="KG288" s="52"/>
      <c r="KH288" s="53"/>
      <c r="KI288" s="52"/>
      <c r="KJ288" s="53"/>
      <c r="KK288" s="52"/>
      <c r="KL288" s="53"/>
      <c r="KM288" s="52"/>
      <c r="KN288" s="53"/>
      <c r="KO288" s="52"/>
      <c r="KP288" s="53"/>
      <c r="KQ288" s="52"/>
      <c r="KR288" s="53"/>
      <c r="KS288" s="52"/>
      <c r="KT288" s="53"/>
      <c r="KU288" s="52"/>
      <c r="KV288" s="53"/>
      <c r="KW288" s="52"/>
      <c r="KX288" s="53"/>
      <c r="KY288" s="52"/>
      <c r="KZ288" s="53"/>
      <c r="LA288" s="52"/>
      <c r="LB288" s="53"/>
      <c r="LC288" s="52"/>
      <c r="LD288" s="53"/>
      <c r="LE288" s="52"/>
      <c r="LF288" s="53"/>
      <c r="LG288" s="52"/>
      <c r="LH288" s="53"/>
      <c r="LI288" s="52"/>
      <c r="LJ288" s="53"/>
      <c r="LK288" s="52"/>
      <c r="LL288" s="53"/>
      <c r="LM288" s="52"/>
      <c r="LN288" s="53"/>
      <c r="LO288" s="52"/>
      <c r="LP288" s="53"/>
      <c r="LQ288" s="52"/>
      <c r="LR288" s="53"/>
      <c r="LS288" s="52"/>
      <c r="LT288" s="53"/>
      <c r="LU288" s="52"/>
      <c r="LV288" s="53"/>
      <c r="LW288" s="52"/>
      <c r="LX288" s="53"/>
      <c r="LY288" s="52"/>
      <c r="LZ288" s="53"/>
      <c r="MA288" s="52"/>
      <c r="MB288" s="53"/>
      <c r="MC288" s="52"/>
      <c r="MD288" s="53"/>
      <c r="ME288" s="52"/>
      <c r="MF288" s="53"/>
      <c r="MG288" s="52"/>
      <c r="MH288" s="53"/>
      <c r="MI288" s="52"/>
      <c r="MJ288" s="53"/>
      <c r="MK288" s="52"/>
      <c r="ML288" s="53"/>
      <c r="MM288" s="52"/>
      <c r="MN288" s="53"/>
      <c r="MO288" s="52"/>
      <c r="MP288" s="53"/>
      <c r="MQ288" s="52"/>
      <c r="MR288" s="53"/>
      <c r="MS288" s="52"/>
      <c r="MT288" s="53"/>
      <c r="MU288" s="52"/>
      <c r="MV288" s="53"/>
      <c r="MW288" s="52"/>
      <c r="MX288" s="53"/>
      <c r="MY288" s="52"/>
      <c r="MZ288" s="53"/>
      <c r="NA288" s="52"/>
      <c r="NB288" s="53"/>
      <c r="NC288" s="52"/>
      <c r="ND288" s="53"/>
      <c r="NE288" s="52"/>
      <c r="NF288" s="53"/>
      <c r="NG288" s="52"/>
      <c r="NH288" s="53"/>
      <c r="NI288" s="52"/>
      <c r="NJ288" s="53"/>
      <c r="NK288" s="52"/>
      <c r="NL288" s="53"/>
      <c r="NM288" s="52"/>
      <c r="NN288" s="53"/>
      <c r="NO288" s="52"/>
      <c r="NP288" s="53"/>
      <c r="NQ288" s="52"/>
      <c r="NR288" s="53"/>
      <c r="NS288" s="52"/>
      <c r="NT288" s="53"/>
      <c r="NU288" s="52"/>
      <c r="NV288" s="53"/>
      <c r="NW288" s="52"/>
      <c r="NX288" s="53"/>
      <c r="NY288" s="52"/>
      <c r="NZ288" s="53"/>
      <c r="OA288" s="52"/>
      <c r="OB288" s="53"/>
      <c r="OC288" s="52"/>
      <c r="OD288" s="53"/>
      <c r="OE288" s="52"/>
      <c r="OF288" s="53"/>
      <c r="OG288" s="52"/>
      <c r="OH288" s="53"/>
      <c r="OI288" s="52"/>
      <c r="OJ288" s="53"/>
      <c r="OK288" s="52"/>
      <c r="OL288" s="53"/>
      <c r="OM288" s="52"/>
      <c r="ON288" s="53"/>
      <c r="OO288" s="52"/>
      <c r="OP288" s="53"/>
      <c r="OQ288" s="52"/>
      <c r="OR288" s="53"/>
      <c r="OS288" s="52"/>
      <c r="OT288" s="53"/>
      <c r="OU288" s="52"/>
      <c r="OV288" s="53"/>
      <c r="OW288" s="52"/>
      <c r="OX288" s="53"/>
      <c r="OY288" s="52"/>
      <c r="OZ288" s="53"/>
      <c r="PA288" s="52"/>
      <c r="PB288" s="53"/>
      <c r="PC288" s="52"/>
      <c r="PD288" s="53"/>
      <c r="PE288" s="52"/>
      <c r="PF288" s="53"/>
      <c r="PG288" s="52"/>
      <c r="PH288" s="53"/>
      <c r="PI288" s="52"/>
      <c r="PJ288" s="53"/>
      <c r="PK288" s="52"/>
      <c r="PL288" s="53"/>
      <c r="PM288" s="52"/>
      <c r="PN288" s="53"/>
      <c r="PO288" s="52"/>
      <c r="PP288" s="53"/>
      <c r="PQ288" s="52"/>
      <c r="PR288" s="53"/>
      <c r="PS288" s="52"/>
      <c r="PT288" s="53"/>
      <c r="PU288" s="52"/>
      <c r="PV288" s="53"/>
      <c r="PW288" s="52"/>
      <c r="PX288" s="53"/>
      <c r="PY288" s="52"/>
      <c r="PZ288" s="53"/>
      <c r="QA288" s="52"/>
      <c r="QB288" s="53"/>
      <c r="QC288" s="52"/>
      <c r="QD288" s="53"/>
      <c r="QE288" s="52"/>
      <c r="QF288" s="53"/>
      <c r="QG288" s="52"/>
      <c r="QH288" s="53"/>
      <c r="QI288" s="52"/>
      <c r="QJ288" s="53"/>
      <c r="QK288" s="52"/>
      <c r="QL288" s="53"/>
      <c r="QM288" s="52"/>
      <c r="QN288" s="53"/>
      <c r="QO288" s="52"/>
      <c r="QP288" s="53"/>
      <c r="QQ288" s="52"/>
      <c r="QR288" s="53"/>
      <c r="QS288" s="52"/>
      <c r="QT288" s="53"/>
      <c r="QU288" s="52"/>
      <c r="QV288" s="53"/>
      <c r="QW288" s="52"/>
      <c r="QX288" s="53"/>
      <c r="QY288" s="52"/>
      <c r="QZ288" s="53"/>
      <c r="RA288" s="52"/>
      <c r="RB288" s="53"/>
      <c r="RC288" s="52"/>
      <c r="RD288" s="53"/>
      <c r="RE288" s="52"/>
      <c r="RF288" s="53"/>
      <c r="RG288" s="52"/>
      <c r="RH288" s="53"/>
      <c r="RI288" s="52"/>
      <c r="RJ288" s="53"/>
      <c r="RK288" s="52"/>
      <c r="RL288" s="53"/>
      <c r="RM288" s="52"/>
      <c r="RN288" s="53"/>
      <c r="RO288" s="52"/>
      <c r="RP288" s="53"/>
      <c r="RQ288" s="52"/>
      <c r="RR288" s="53"/>
      <c r="RS288" s="52"/>
      <c r="RT288" s="53"/>
      <c r="RU288" s="52"/>
      <c r="RV288" s="53"/>
      <c r="RW288" s="52"/>
      <c r="RX288" s="53"/>
      <c r="RY288" s="52"/>
      <c r="RZ288" s="53"/>
      <c r="SA288" s="52"/>
      <c r="SB288" s="53"/>
      <c r="SC288" s="52"/>
      <c r="SD288" s="53"/>
      <c r="SE288" s="52"/>
      <c r="SF288" s="53"/>
      <c r="SG288" s="52"/>
      <c r="SH288" s="53"/>
      <c r="SI288" s="52"/>
      <c r="SJ288" s="53"/>
      <c r="SK288" s="52"/>
      <c r="SL288" s="53"/>
      <c r="SM288" s="52"/>
      <c r="SN288" s="53"/>
      <c r="SO288" s="52"/>
      <c r="SP288" s="53"/>
      <c r="SQ288" s="52"/>
      <c r="SR288" s="53"/>
      <c r="SS288" s="52"/>
      <c r="ST288" s="53"/>
      <c r="SU288" s="52"/>
      <c r="SV288" s="53"/>
      <c r="SW288" s="52"/>
      <c r="SX288" s="53"/>
      <c r="SY288" s="52"/>
      <c r="SZ288" s="53"/>
      <c r="TA288" s="52"/>
      <c r="TB288" s="53"/>
      <c r="TC288" s="52"/>
      <c r="TD288" s="53"/>
      <c r="TE288" s="52"/>
      <c r="TF288" s="53"/>
      <c r="TG288" s="52"/>
      <c r="TH288" s="53"/>
      <c r="TI288" s="52"/>
      <c r="TJ288" s="53"/>
      <c r="TK288" s="52"/>
      <c r="TL288" s="53"/>
      <c r="TM288" s="52"/>
      <c r="TN288" s="53"/>
      <c r="TO288" s="52"/>
      <c r="TP288" s="53"/>
      <c r="TQ288" s="52"/>
      <c r="TR288" s="53"/>
      <c r="TS288" s="52"/>
      <c r="TT288" s="53"/>
      <c r="TU288" s="52"/>
      <c r="TV288" s="53"/>
      <c r="TW288" s="52"/>
      <c r="TX288" s="53"/>
      <c r="TY288" s="52"/>
      <c r="TZ288" s="53"/>
      <c r="UA288" s="52"/>
      <c r="UB288" s="53"/>
      <c r="UC288" s="52"/>
      <c r="UD288" s="53"/>
      <c r="UE288" s="52"/>
      <c r="UF288" s="53"/>
      <c r="UG288" s="52"/>
      <c r="UH288" s="53"/>
      <c r="UI288" s="52"/>
      <c r="UJ288" s="53"/>
      <c r="UK288" s="52"/>
      <c r="UL288" s="53"/>
      <c r="UM288" s="52"/>
      <c r="UN288" s="53"/>
      <c r="UO288" s="52"/>
      <c r="UP288" s="53"/>
      <c r="UQ288" s="52"/>
      <c r="UR288" s="53"/>
      <c r="US288" s="52"/>
      <c r="UT288" s="53"/>
      <c r="UU288" s="52"/>
      <c r="UV288" s="53"/>
      <c r="UW288" s="52"/>
      <c r="UX288" s="53"/>
      <c r="UY288" s="52"/>
      <c r="UZ288" s="53"/>
      <c r="VA288" s="52"/>
      <c r="VB288" s="53"/>
      <c r="VC288" s="52"/>
      <c r="VD288" s="53"/>
      <c r="VE288" s="52"/>
      <c r="VF288" s="53"/>
      <c r="VG288" s="52"/>
      <c r="VH288" s="53"/>
      <c r="VI288" s="52"/>
      <c r="VJ288" s="53"/>
      <c r="VK288" s="52"/>
      <c r="VL288" s="53"/>
      <c r="VM288" s="52"/>
      <c r="VN288" s="53"/>
      <c r="VO288" s="52"/>
      <c r="VP288" s="53"/>
      <c r="VQ288" s="52"/>
      <c r="VR288" s="53"/>
      <c r="VS288" s="52"/>
      <c r="VT288" s="53"/>
      <c r="VU288" s="52"/>
      <c r="VV288" s="53"/>
      <c r="VW288" s="52"/>
      <c r="VX288" s="53"/>
      <c r="VY288" s="52"/>
      <c r="VZ288" s="53"/>
      <c r="WA288" s="52"/>
      <c r="WB288" s="53"/>
      <c r="WC288" s="52"/>
      <c r="WD288" s="53"/>
      <c r="WE288" s="52"/>
      <c r="WF288" s="53"/>
      <c r="WG288" s="52"/>
      <c r="WH288" s="53"/>
      <c r="WI288" s="52"/>
      <c r="WJ288" s="53"/>
      <c r="WK288" s="52"/>
      <c r="WL288" s="53"/>
      <c r="WM288" s="52"/>
      <c r="WN288" s="53"/>
      <c r="WO288" s="52"/>
      <c r="WP288" s="53"/>
      <c r="WQ288" s="52"/>
      <c r="WR288" s="53"/>
      <c r="WS288" s="52"/>
      <c r="WT288" s="53"/>
      <c r="WU288" s="52"/>
      <c r="WV288" s="53"/>
      <c r="WW288" s="52"/>
      <c r="WX288" s="53"/>
      <c r="WY288" s="52"/>
      <c r="WZ288" s="53"/>
      <c r="XA288" s="52"/>
      <c r="XB288" s="53"/>
      <c r="XC288" s="52"/>
      <c r="XD288" s="53"/>
      <c r="XE288" s="52"/>
      <c r="XF288" s="53"/>
      <c r="XG288" s="52"/>
      <c r="XH288" s="53"/>
      <c r="XI288" s="52"/>
      <c r="XJ288" s="53"/>
      <c r="XK288" s="52"/>
      <c r="XL288" s="53"/>
      <c r="XM288" s="52"/>
      <c r="XN288" s="53"/>
      <c r="XO288" s="52"/>
      <c r="XP288" s="53"/>
      <c r="XQ288" s="52"/>
      <c r="XR288" s="53"/>
      <c r="XS288" s="52"/>
      <c r="XT288" s="53"/>
      <c r="XU288" s="52"/>
      <c r="XV288" s="53"/>
      <c r="XW288" s="52"/>
      <c r="XX288" s="53"/>
      <c r="XY288" s="52"/>
      <c r="XZ288" s="53"/>
      <c r="YA288" s="52"/>
      <c r="YB288" s="53"/>
      <c r="YC288" s="52"/>
      <c r="YD288" s="53"/>
      <c r="YE288" s="52"/>
      <c r="YF288" s="53"/>
      <c r="YG288" s="52"/>
      <c r="YH288" s="53"/>
      <c r="YI288" s="52"/>
      <c r="YJ288" s="53"/>
      <c r="YK288" s="52"/>
      <c r="YL288" s="53"/>
      <c r="YM288" s="52"/>
      <c r="YN288" s="53"/>
      <c r="YO288" s="52"/>
      <c r="YP288" s="53"/>
      <c r="YQ288" s="52"/>
      <c r="YR288" s="53"/>
      <c r="YS288" s="52"/>
      <c r="YT288" s="53"/>
      <c r="YU288" s="52"/>
      <c r="YV288" s="53"/>
      <c r="YW288" s="52"/>
      <c r="YX288" s="53"/>
      <c r="YY288" s="52"/>
      <c r="YZ288" s="53"/>
      <c r="ZA288" s="52"/>
      <c r="ZB288" s="53"/>
      <c r="ZC288" s="52"/>
      <c r="ZD288" s="53"/>
      <c r="ZE288" s="52"/>
      <c r="ZF288" s="53"/>
      <c r="ZG288" s="52"/>
      <c r="ZH288" s="53"/>
      <c r="ZI288" s="52"/>
      <c r="ZJ288" s="53"/>
      <c r="ZK288" s="52"/>
      <c r="ZL288" s="53"/>
      <c r="ZM288" s="52"/>
      <c r="ZN288" s="53"/>
      <c r="ZO288" s="52"/>
      <c r="ZP288" s="53"/>
      <c r="ZQ288" s="52"/>
      <c r="ZR288" s="53"/>
      <c r="ZS288" s="52"/>
      <c r="ZT288" s="53"/>
      <c r="ZU288" s="52"/>
      <c r="ZV288" s="53"/>
      <c r="ZW288" s="52"/>
      <c r="ZX288" s="53"/>
      <c r="ZY288" s="52"/>
      <c r="ZZ288" s="53"/>
      <c r="AAA288" s="52"/>
      <c r="AAB288" s="53"/>
      <c r="AAC288" s="52"/>
      <c r="AAD288" s="53"/>
      <c r="AAE288" s="52"/>
      <c r="AAF288" s="53"/>
      <c r="AAG288" s="52"/>
      <c r="AAH288" s="53"/>
      <c r="AAI288" s="52"/>
      <c r="AAJ288" s="53"/>
      <c r="AAK288" s="52"/>
      <c r="AAL288" s="53"/>
      <c r="AAM288" s="52"/>
      <c r="AAN288" s="53"/>
      <c r="AAO288" s="52"/>
      <c r="AAP288" s="53"/>
      <c r="AAQ288" s="52"/>
      <c r="AAR288" s="53"/>
      <c r="AAS288" s="52"/>
      <c r="AAT288" s="53"/>
      <c r="AAU288" s="52"/>
      <c r="AAV288" s="53"/>
      <c r="AAW288" s="52"/>
      <c r="AAX288" s="53"/>
      <c r="AAY288" s="52"/>
      <c r="AAZ288" s="53"/>
      <c r="ABA288" s="52"/>
      <c r="ABB288" s="53"/>
      <c r="ABC288" s="52"/>
      <c r="ABD288" s="53"/>
      <c r="ABE288" s="52"/>
      <c r="ABF288" s="53"/>
      <c r="ABG288" s="52"/>
      <c r="ABH288" s="53"/>
      <c r="ABI288" s="52"/>
      <c r="ABJ288" s="53"/>
      <c r="ABK288" s="52"/>
      <c r="ABL288" s="53"/>
      <c r="ABM288" s="52"/>
      <c r="ABN288" s="53"/>
      <c r="ABO288" s="52"/>
      <c r="ABP288" s="53"/>
      <c r="ABQ288" s="52"/>
      <c r="ABR288" s="53"/>
      <c r="ABS288" s="52"/>
      <c r="ABT288" s="53"/>
      <c r="ABU288" s="52"/>
      <c r="ABV288" s="53"/>
      <c r="ABW288" s="52"/>
      <c r="ABX288" s="53"/>
      <c r="ABY288" s="52"/>
      <c r="ABZ288" s="53"/>
      <c r="ACA288" s="52"/>
      <c r="ACB288" s="53"/>
      <c r="ACC288" s="52"/>
      <c r="ACD288" s="53"/>
      <c r="ACE288" s="52"/>
      <c r="ACF288" s="53"/>
      <c r="ACG288" s="52"/>
      <c r="ACH288" s="53"/>
      <c r="ACI288" s="52"/>
      <c r="ACJ288" s="53"/>
      <c r="ACK288" s="52"/>
      <c r="ACL288" s="53"/>
      <c r="ACM288" s="52"/>
      <c r="ACN288" s="53"/>
      <c r="ACO288" s="52"/>
      <c r="ACP288" s="53"/>
      <c r="ACQ288" s="52"/>
      <c r="ACR288" s="53"/>
      <c r="ACS288" s="52"/>
      <c r="ACT288" s="53"/>
      <c r="ACU288" s="52"/>
      <c r="ACV288" s="53"/>
      <c r="ACW288" s="52"/>
      <c r="ACX288" s="53"/>
      <c r="ACY288" s="52"/>
      <c r="ACZ288" s="53"/>
      <c r="ADA288" s="52"/>
      <c r="ADB288" s="53"/>
      <c r="ADC288" s="52"/>
      <c r="ADD288" s="53"/>
      <c r="ADE288" s="52"/>
      <c r="ADF288" s="53"/>
      <c r="ADG288" s="52"/>
      <c r="ADH288" s="53"/>
      <c r="ADI288" s="52"/>
      <c r="ADJ288" s="53"/>
      <c r="ADK288" s="52"/>
      <c r="ADL288" s="53"/>
      <c r="ADM288" s="52"/>
      <c r="ADN288" s="53"/>
      <c r="ADO288" s="52"/>
      <c r="ADP288" s="53"/>
      <c r="ADQ288" s="52"/>
      <c r="ADR288" s="53"/>
      <c r="ADS288" s="52"/>
      <c r="ADT288" s="53"/>
      <c r="ADU288" s="52"/>
      <c r="ADV288" s="53"/>
      <c r="ADW288" s="52"/>
      <c r="ADX288" s="53"/>
      <c r="ADY288" s="52"/>
      <c r="ADZ288" s="53"/>
      <c r="AEA288" s="52"/>
      <c r="AEB288" s="53"/>
      <c r="AEC288" s="52"/>
      <c r="AED288" s="53"/>
      <c r="AEE288" s="52"/>
      <c r="AEF288" s="53"/>
      <c r="AEG288" s="52"/>
      <c r="AEH288" s="53"/>
      <c r="AEI288" s="52"/>
      <c r="AEJ288" s="53"/>
      <c r="AEK288" s="52"/>
      <c r="AEL288" s="53"/>
      <c r="AEM288" s="52"/>
      <c r="AEN288" s="53"/>
      <c r="AEO288" s="52"/>
      <c r="AEP288" s="53"/>
      <c r="AEQ288" s="52"/>
      <c r="AER288" s="53"/>
      <c r="AES288" s="52"/>
      <c r="AET288" s="53"/>
      <c r="AEU288" s="52"/>
      <c r="AEV288" s="53"/>
      <c r="AEW288" s="52"/>
      <c r="AEX288" s="53"/>
      <c r="AEY288" s="52"/>
      <c r="AEZ288" s="53"/>
      <c r="AFA288" s="52"/>
      <c r="AFB288" s="53"/>
      <c r="AFC288" s="52"/>
      <c r="AFD288" s="53"/>
      <c r="AFE288" s="52"/>
      <c r="AFF288" s="53"/>
      <c r="AFG288" s="52"/>
      <c r="AFH288" s="53"/>
      <c r="AFI288" s="52"/>
      <c r="AFJ288" s="53"/>
      <c r="AFK288" s="52"/>
      <c r="AFL288" s="53"/>
      <c r="AFM288" s="52"/>
      <c r="AFN288" s="53"/>
      <c r="AFO288" s="52"/>
      <c r="AFP288" s="53"/>
      <c r="AFQ288" s="52"/>
      <c r="AFR288" s="53"/>
      <c r="AFS288" s="52"/>
      <c r="AFT288" s="53"/>
      <c r="AFU288" s="52"/>
      <c r="AFV288" s="53"/>
      <c r="AFW288" s="52"/>
      <c r="AFX288" s="53"/>
      <c r="AFY288" s="52"/>
      <c r="AFZ288" s="53"/>
      <c r="AGA288" s="52"/>
      <c r="AGB288" s="53"/>
      <c r="AGC288" s="52"/>
      <c r="AGD288" s="53"/>
      <c r="AGE288" s="52"/>
      <c r="AGF288" s="53"/>
      <c r="AGG288" s="52"/>
      <c r="AGH288" s="53"/>
      <c r="AGI288" s="52"/>
      <c r="AGJ288" s="53"/>
      <c r="AGK288" s="52"/>
      <c r="AGL288" s="53"/>
      <c r="AGM288" s="52"/>
      <c r="AGN288" s="53"/>
      <c r="AGO288" s="52"/>
      <c r="AGP288" s="53"/>
      <c r="AGQ288" s="52"/>
      <c r="AGR288" s="53"/>
      <c r="AGS288" s="52"/>
      <c r="AGT288" s="53"/>
      <c r="AGU288" s="52"/>
      <c r="AGV288" s="53"/>
      <c r="AGW288" s="52"/>
      <c r="AGX288" s="53"/>
      <c r="AGY288" s="52"/>
      <c r="AGZ288" s="53"/>
      <c r="AHA288" s="52"/>
      <c r="AHB288" s="53"/>
      <c r="AHC288" s="52"/>
      <c r="AHD288" s="53"/>
      <c r="AHE288" s="52"/>
      <c r="AHF288" s="53"/>
      <c r="AHG288" s="52"/>
      <c r="AHH288" s="53"/>
      <c r="AHI288" s="52"/>
      <c r="AHJ288" s="53"/>
      <c r="AHK288" s="52"/>
      <c r="AHL288" s="53"/>
      <c r="AHM288" s="52"/>
      <c r="AHN288" s="53"/>
      <c r="AHO288" s="52"/>
      <c r="AHP288" s="53"/>
      <c r="AHQ288" s="52"/>
      <c r="AHR288" s="53"/>
      <c r="AHS288" s="52"/>
      <c r="AHT288" s="53"/>
      <c r="AHU288" s="52"/>
      <c r="AHV288" s="53"/>
      <c r="AHW288" s="52"/>
      <c r="AHX288" s="53"/>
      <c r="AHY288" s="52"/>
      <c r="AHZ288" s="53"/>
      <c r="AIA288" s="52"/>
      <c r="AIB288" s="53"/>
      <c r="AIC288" s="52"/>
      <c r="AID288" s="53"/>
      <c r="AIE288" s="52"/>
      <c r="AIF288" s="53"/>
      <c r="AIG288" s="52"/>
      <c r="AIH288" s="53"/>
      <c r="AII288" s="52"/>
      <c r="AIJ288" s="53"/>
      <c r="AIK288" s="52"/>
      <c r="AIL288" s="53"/>
      <c r="AIM288" s="52"/>
      <c r="AIN288" s="53"/>
      <c r="AIO288" s="52"/>
      <c r="AIP288" s="53"/>
      <c r="AIQ288" s="52"/>
      <c r="AIR288" s="53"/>
      <c r="AIS288" s="52"/>
      <c r="AIT288" s="53"/>
      <c r="AIU288" s="52"/>
      <c r="AIV288" s="53"/>
      <c r="AIW288" s="52"/>
      <c r="AIX288" s="53"/>
      <c r="AIY288" s="52"/>
      <c r="AIZ288" s="53"/>
      <c r="AJA288" s="52"/>
      <c r="AJB288" s="53"/>
      <c r="AJC288" s="52"/>
      <c r="AJD288" s="53"/>
      <c r="AJE288" s="52"/>
      <c r="AJF288" s="53"/>
      <c r="AJG288" s="52"/>
      <c r="AJH288" s="53"/>
      <c r="AJI288" s="52"/>
      <c r="AJJ288" s="53"/>
      <c r="AJK288" s="52"/>
      <c r="AJL288" s="53"/>
      <c r="AJM288" s="52"/>
      <c r="AJN288" s="53"/>
      <c r="AJO288" s="52"/>
      <c r="AJP288" s="53"/>
      <c r="AJQ288" s="52"/>
      <c r="AJR288" s="53"/>
      <c r="AJS288" s="52"/>
      <c r="AJT288" s="53"/>
      <c r="AJU288" s="52"/>
      <c r="AJV288" s="53"/>
      <c r="AJW288" s="52"/>
      <c r="AJX288" s="53"/>
      <c r="AJY288" s="52"/>
      <c r="AJZ288" s="53"/>
      <c r="AKA288" s="52"/>
      <c r="AKB288" s="53"/>
      <c r="AKC288" s="52"/>
      <c r="AKD288" s="53"/>
      <c r="AKE288" s="52"/>
      <c r="AKF288" s="53"/>
      <c r="AKG288" s="52"/>
      <c r="AKH288" s="53"/>
      <c r="AKI288" s="52"/>
      <c r="AKJ288" s="53"/>
      <c r="AKK288" s="52"/>
      <c r="AKL288" s="53"/>
      <c r="AKM288" s="52"/>
      <c r="AKN288" s="53"/>
      <c r="AKO288" s="52"/>
      <c r="AKP288" s="53"/>
      <c r="AKQ288" s="52"/>
      <c r="AKR288" s="53"/>
      <c r="AKS288" s="52"/>
      <c r="AKT288" s="53"/>
      <c r="AKU288" s="52"/>
      <c r="AKV288" s="53"/>
      <c r="AKW288" s="52"/>
      <c r="AKX288" s="53"/>
      <c r="AKY288" s="52"/>
      <c r="AKZ288" s="53"/>
      <c r="ALA288" s="52"/>
      <c r="ALB288" s="53"/>
      <c r="ALC288" s="52"/>
      <c r="ALD288" s="53"/>
      <c r="ALE288" s="52"/>
      <c r="ALF288" s="53"/>
      <c r="ALG288" s="52"/>
      <c r="ALH288" s="53"/>
      <c r="ALI288" s="52"/>
      <c r="ALJ288" s="53"/>
      <c r="ALK288" s="52"/>
      <c r="ALL288" s="53"/>
      <c r="ALM288" s="52"/>
      <c r="ALN288" s="53"/>
      <c r="ALO288" s="52"/>
      <c r="ALP288" s="53"/>
      <c r="ALQ288" s="52"/>
      <c r="ALR288" s="53"/>
      <c r="ALS288" s="52"/>
      <c r="ALT288" s="53"/>
      <c r="ALU288" s="52"/>
      <c r="ALV288" s="53"/>
      <c r="ALW288" s="52"/>
      <c r="ALX288" s="53"/>
      <c r="ALY288" s="52"/>
      <c r="ALZ288" s="53"/>
      <c r="AMA288" s="52"/>
      <c r="AMB288" s="53"/>
      <c r="AMC288" s="52"/>
      <c r="AMD288" s="53"/>
      <c r="AME288" s="52"/>
      <c r="AMF288" s="53"/>
      <c r="AMG288" s="52"/>
      <c r="AMH288" s="53"/>
      <c r="AMI288" s="52"/>
      <c r="AMJ288" s="53"/>
      <c r="AMK288" s="52"/>
      <c r="AML288" s="53"/>
      <c r="AMM288" s="52"/>
      <c r="AMN288" s="53"/>
      <c r="AMO288" s="52"/>
      <c r="AMP288" s="53"/>
      <c r="AMQ288" s="52"/>
      <c r="AMR288" s="53"/>
      <c r="AMS288" s="52"/>
      <c r="AMT288" s="53"/>
      <c r="AMU288" s="52"/>
      <c r="AMV288" s="53"/>
      <c r="AMW288" s="52"/>
      <c r="AMX288" s="53"/>
      <c r="AMY288" s="52"/>
      <c r="AMZ288" s="53"/>
      <c r="ANA288" s="52"/>
      <c r="ANB288" s="53"/>
      <c r="ANC288" s="52"/>
      <c r="AND288" s="53"/>
      <c r="ANE288" s="52"/>
      <c r="ANF288" s="53"/>
      <c r="ANG288" s="52"/>
      <c r="ANH288" s="53"/>
      <c r="ANI288" s="52"/>
      <c r="ANJ288" s="53"/>
      <c r="ANK288" s="52"/>
      <c r="ANL288" s="53"/>
      <c r="ANM288" s="52"/>
      <c r="ANN288" s="53"/>
      <c r="ANO288" s="52"/>
      <c r="ANP288" s="53"/>
      <c r="ANQ288" s="52"/>
      <c r="ANR288" s="53"/>
      <c r="ANS288" s="52"/>
      <c r="ANT288" s="53"/>
      <c r="ANU288" s="52"/>
      <c r="ANV288" s="53"/>
      <c r="ANW288" s="52"/>
      <c r="ANX288" s="53"/>
      <c r="ANY288" s="52"/>
      <c r="ANZ288" s="53"/>
      <c r="AOA288" s="52"/>
      <c r="AOB288" s="53"/>
      <c r="AOC288" s="52"/>
      <c r="AOD288" s="53"/>
      <c r="AOE288" s="52"/>
      <c r="AOF288" s="53"/>
      <c r="AOG288" s="52"/>
      <c r="AOH288" s="53"/>
      <c r="AOI288" s="52"/>
      <c r="AOJ288" s="53"/>
      <c r="AOK288" s="52"/>
      <c r="AOL288" s="53"/>
      <c r="AOM288" s="52"/>
      <c r="AON288" s="53"/>
      <c r="AOO288" s="52"/>
      <c r="AOP288" s="53"/>
      <c r="AOQ288" s="52"/>
      <c r="AOR288" s="53"/>
      <c r="AOS288" s="52"/>
      <c r="AOT288" s="53"/>
      <c r="AOU288" s="52"/>
      <c r="AOV288" s="53"/>
      <c r="AOW288" s="52"/>
      <c r="AOX288" s="53"/>
      <c r="AOY288" s="52"/>
      <c r="AOZ288" s="53"/>
      <c r="APA288" s="52"/>
      <c r="APB288" s="53"/>
      <c r="APC288" s="52"/>
      <c r="APD288" s="53"/>
      <c r="APE288" s="52"/>
      <c r="APF288" s="53"/>
      <c r="APG288" s="52"/>
      <c r="APH288" s="53"/>
      <c r="API288" s="52"/>
      <c r="APJ288" s="53"/>
      <c r="APK288" s="52"/>
      <c r="APL288" s="53"/>
      <c r="APM288" s="52"/>
      <c r="APN288" s="53"/>
      <c r="APO288" s="52"/>
      <c r="APP288" s="53"/>
      <c r="APQ288" s="52"/>
      <c r="APR288" s="53"/>
      <c r="APS288" s="52"/>
      <c r="APT288" s="53"/>
      <c r="APU288" s="52"/>
      <c r="APV288" s="53"/>
      <c r="APW288" s="52"/>
      <c r="APX288" s="53"/>
      <c r="APY288" s="52"/>
      <c r="APZ288" s="53"/>
      <c r="AQA288" s="52"/>
      <c r="AQB288" s="53"/>
      <c r="AQC288" s="52"/>
      <c r="AQD288" s="53"/>
      <c r="AQE288" s="52"/>
      <c r="AQF288" s="53"/>
      <c r="AQG288" s="52"/>
      <c r="AQH288" s="53"/>
      <c r="AQI288" s="52"/>
      <c r="AQJ288" s="53"/>
      <c r="AQK288" s="52"/>
      <c r="AQL288" s="53"/>
      <c r="AQM288" s="52"/>
      <c r="AQN288" s="53"/>
      <c r="AQO288" s="52"/>
      <c r="AQP288" s="53"/>
      <c r="AQQ288" s="52"/>
      <c r="AQR288" s="53"/>
      <c r="AQS288" s="52"/>
      <c r="AQT288" s="53"/>
      <c r="AQU288" s="52"/>
      <c r="AQV288" s="53"/>
      <c r="AQW288" s="52"/>
      <c r="AQX288" s="53"/>
      <c r="AQY288" s="52"/>
      <c r="AQZ288" s="53"/>
      <c r="ARA288" s="52"/>
      <c r="ARB288" s="53"/>
      <c r="ARC288" s="52"/>
      <c r="ARD288" s="53"/>
      <c r="ARE288" s="52"/>
      <c r="ARF288" s="53"/>
      <c r="ARG288" s="52"/>
      <c r="ARH288" s="53"/>
      <c r="ARI288" s="52"/>
      <c r="ARJ288" s="53"/>
      <c r="ARK288" s="52"/>
      <c r="ARL288" s="53"/>
      <c r="ARM288" s="52"/>
      <c r="ARN288" s="53"/>
      <c r="ARO288" s="52"/>
      <c r="ARP288" s="53"/>
      <c r="ARQ288" s="52"/>
      <c r="ARR288" s="53"/>
      <c r="ARS288" s="52"/>
      <c r="ART288" s="53"/>
      <c r="ARU288" s="52"/>
      <c r="ARV288" s="53"/>
      <c r="ARW288" s="52"/>
      <c r="ARX288" s="53"/>
      <c r="ARY288" s="52"/>
      <c r="ARZ288" s="53"/>
      <c r="ASA288" s="52"/>
      <c r="ASB288" s="53"/>
      <c r="ASC288" s="52"/>
      <c r="ASD288" s="53"/>
      <c r="ASE288" s="52"/>
      <c r="ASF288" s="53"/>
      <c r="ASG288" s="52"/>
      <c r="ASH288" s="53"/>
      <c r="ASI288" s="52"/>
      <c r="ASJ288" s="53"/>
      <c r="ASK288" s="52"/>
      <c r="ASL288" s="53"/>
      <c r="ASM288" s="52"/>
      <c r="ASN288" s="53"/>
      <c r="ASO288" s="52"/>
      <c r="ASP288" s="53"/>
      <c r="ASQ288" s="52"/>
      <c r="ASR288" s="53"/>
      <c r="ASS288" s="52"/>
      <c r="AST288" s="53"/>
      <c r="ASU288" s="52"/>
      <c r="ASV288" s="53"/>
      <c r="ASW288" s="52"/>
      <c r="ASX288" s="53"/>
      <c r="ASY288" s="52"/>
      <c r="ASZ288" s="53"/>
      <c r="ATA288" s="52"/>
      <c r="ATB288" s="53"/>
      <c r="ATC288" s="52"/>
      <c r="ATD288" s="53"/>
      <c r="ATE288" s="52"/>
      <c r="ATF288" s="53"/>
      <c r="ATG288" s="52"/>
      <c r="ATH288" s="53"/>
      <c r="ATI288" s="52"/>
      <c r="ATJ288" s="53"/>
      <c r="ATK288" s="52"/>
      <c r="ATL288" s="53"/>
      <c r="ATM288" s="52"/>
      <c r="ATN288" s="53"/>
      <c r="ATO288" s="52"/>
      <c r="ATP288" s="53"/>
      <c r="ATQ288" s="52"/>
      <c r="ATR288" s="53"/>
      <c r="ATS288" s="52"/>
      <c r="ATT288" s="53"/>
      <c r="ATU288" s="52"/>
      <c r="ATV288" s="53"/>
      <c r="ATW288" s="52"/>
      <c r="ATX288" s="53"/>
      <c r="ATY288" s="52"/>
      <c r="ATZ288" s="53"/>
      <c r="AUA288" s="52"/>
      <c r="AUB288" s="53"/>
      <c r="AUC288" s="52"/>
      <c r="AUD288" s="53"/>
      <c r="AUE288" s="52"/>
      <c r="AUF288" s="53"/>
      <c r="AUG288" s="52"/>
      <c r="AUH288" s="53"/>
      <c r="AUI288" s="52"/>
      <c r="AUJ288" s="53"/>
      <c r="AUK288" s="52"/>
      <c r="AUL288" s="53"/>
      <c r="AUM288" s="52"/>
      <c r="AUN288" s="53"/>
      <c r="AUO288" s="52"/>
      <c r="AUP288" s="53"/>
      <c r="AUQ288" s="52"/>
      <c r="AUR288" s="53"/>
      <c r="AUS288" s="52"/>
      <c r="AUT288" s="53"/>
      <c r="AUU288" s="52"/>
      <c r="AUV288" s="53"/>
      <c r="AUW288" s="52"/>
      <c r="AUX288" s="53"/>
      <c r="AUY288" s="52"/>
      <c r="AUZ288" s="53"/>
      <c r="AVA288" s="52"/>
      <c r="AVB288" s="53"/>
      <c r="AVC288" s="52"/>
      <c r="AVD288" s="53"/>
      <c r="AVE288" s="52"/>
      <c r="AVF288" s="53"/>
      <c r="AVG288" s="52"/>
      <c r="AVH288" s="53"/>
      <c r="AVI288" s="52"/>
      <c r="AVJ288" s="53"/>
      <c r="AVK288" s="52"/>
      <c r="AVL288" s="53"/>
      <c r="AVM288" s="52"/>
      <c r="AVN288" s="53"/>
      <c r="AVO288" s="52"/>
      <c r="AVP288" s="53"/>
      <c r="AVQ288" s="52"/>
      <c r="AVR288" s="53"/>
      <c r="AVS288" s="52"/>
      <c r="AVT288" s="53"/>
      <c r="AVU288" s="52"/>
      <c r="AVV288" s="53"/>
      <c r="AVW288" s="52"/>
      <c r="AVX288" s="53"/>
      <c r="AVY288" s="52"/>
      <c r="AVZ288" s="53"/>
      <c r="AWA288" s="52"/>
      <c r="AWB288" s="53"/>
      <c r="AWC288" s="52"/>
      <c r="AWD288" s="53"/>
      <c r="AWE288" s="52"/>
      <c r="AWF288" s="53"/>
      <c r="AWG288" s="52"/>
      <c r="AWH288" s="53"/>
      <c r="AWI288" s="52"/>
      <c r="AWJ288" s="53"/>
      <c r="AWK288" s="52"/>
      <c r="AWL288" s="53"/>
      <c r="AWM288" s="52"/>
      <c r="AWN288" s="53"/>
      <c r="AWO288" s="52"/>
      <c r="AWP288" s="53"/>
      <c r="AWQ288" s="52"/>
      <c r="AWR288" s="53"/>
      <c r="AWS288" s="52"/>
      <c r="AWT288" s="53"/>
      <c r="AWU288" s="52"/>
      <c r="AWV288" s="53"/>
      <c r="AWW288" s="52"/>
      <c r="AWX288" s="53"/>
      <c r="AWY288" s="52"/>
      <c r="AWZ288" s="53"/>
      <c r="AXA288" s="52"/>
      <c r="AXB288" s="53"/>
      <c r="AXC288" s="52"/>
      <c r="AXD288" s="53"/>
      <c r="AXE288" s="52"/>
      <c r="AXF288" s="53"/>
      <c r="AXG288" s="52"/>
      <c r="AXH288" s="53"/>
      <c r="AXI288" s="52"/>
      <c r="AXJ288" s="53"/>
      <c r="AXK288" s="52"/>
      <c r="AXL288" s="53"/>
      <c r="AXM288" s="52"/>
      <c r="AXN288" s="53"/>
      <c r="AXO288" s="52"/>
      <c r="AXP288" s="53"/>
      <c r="AXQ288" s="52"/>
      <c r="AXR288" s="53"/>
      <c r="AXS288" s="52"/>
      <c r="AXT288" s="53"/>
      <c r="AXU288" s="52"/>
      <c r="AXV288" s="53"/>
      <c r="AXW288" s="52"/>
      <c r="AXX288" s="53"/>
      <c r="AXY288" s="52"/>
      <c r="AXZ288" s="53"/>
      <c r="AYA288" s="52"/>
      <c r="AYB288" s="53"/>
      <c r="AYC288" s="52"/>
      <c r="AYD288" s="53"/>
      <c r="AYE288" s="52"/>
      <c r="AYF288" s="53"/>
      <c r="AYG288" s="52"/>
      <c r="AYH288" s="53"/>
      <c r="AYI288" s="52"/>
      <c r="AYJ288" s="53"/>
      <c r="AYK288" s="52"/>
      <c r="AYL288" s="53"/>
      <c r="AYM288" s="52"/>
      <c r="AYN288" s="53"/>
      <c r="AYO288" s="52"/>
      <c r="AYP288" s="53"/>
      <c r="AYQ288" s="52"/>
      <c r="AYR288" s="53"/>
      <c r="AYS288" s="52"/>
      <c r="AYT288" s="53"/>
      <c r="AYU288" s="52"/>
      <c r="AYV288" s="53"/>
      <c r="AYW288" s="52"/>
      <c r="AYX288" s="53"/>
      <c r="AYY288" s="52"/>
      <c r="AYZ288" s="53"/>
      <c r="AZA288" s="52"/>
      <c r="AZB288" s="53"/>
      <c r="AZC288" s="52"/>
      <c r="AZD288" s="53"/>
      <c r="AZE288" s="52"/>
      <c r="AZF288" s="53"/>
      <c r="AZG288" s="52"/>
      <c r="AZH288" s="53"/>
      <c r="AZI288" s="52"/>
      <c r="AZJ288" s="53"/>
      <c r="AZK288" s="52"/>
      <c r="AZL288" s="53"/>
      <c r="AZM288" s="52"/>
      <c r="AZN288" s="53"/>
      <c r="AZO288" s="52"/>
      <c r="AZP288" s="53"/>
      <c r="AZQ288" s="52"/>
      <c r="AZR288" s="53"/>
      <c r="AZS288" s="52"/>
      <c r="AZT288" s="53"/>
      <c r="AZU288" s="52"/>
      <c r="AZV288" s="53"/>
      <c r="AZW288" s="52"/>
      <c r="AZX288" s="53"/>
      <c r="AZY288" s="52"/>
      <c r="AZZ288" s="53"/>
      <c r="BAA288" s="52"/>
      <c r="BAB288" s="53"/>
      <c r="BAC288" s="52"/>
      <c r="BAD288" s="53"/>
      <c r="BAE288" s="52"/>
      <c r="BAF288" s="53"/>
      <c r="BAG288" s="52"/>
      <c r="BAH288" s="53"/>
      <c r="BAI288" s="52"/>
      <c r="BAJ288" s="53"/>
      <c r="BAK288" s="52"/>
      <c r="BAL288" s="53"/>
      <c r="BAM288" s="52"/>
      <c r="BAN288" s="53"/>
      <c r="BAO288" s="52"/>
      <c r="BAP288" s="53"/>
      <c r="BAQ288" s="52"/>
      <c r="BAR288" s="53"/>
      <c r="BAS288" s="52"/>
      <c r="BAT288" s="53"/>
      <c r="BAU288" s="52"/>
      <c r="BAV288" s="53"/>
      <c r="BAW288" s="52"/>
      <c r="BAX288" s="53"/>
      <c r="BAY288" s="52"/>
      <c r="BAZ288" s="53"/>
      <c r="BBA288" s="52"/>
      <c r="BBB288" s="53"/>
      <c r="BBC288" s="52"/>
      <c r="BBD288" s="53"/>
      <c r="BBE288" s="52"/>
      <c r="BBF288" s="53"/>
      <c r="BBG288" s="52"/>
      <c r="BBH288" s="53"/>
      <c r="BBI288" s="52"/>
      <c r="BBJ288" s="53"/>
      <c r="BBK288" s="52"/>
      <c r="BBL288" s="53"/>
      <c r="BBM288" s="52"/>
      <c r="BBN288" s="53"/>
      <c r="BBO288" s="52"/>
      <c r="BBP288" s="53"/>
      <c r="BBQ288" s="52"/>
      <c r="BBR288" s="53"/>
      <c r="BBS288" s="52"/>
      <c r="BBT288" s="53"/>
      <c r="BBU288" s="52"/>
      <c r="BBV288" s="53"/>
      <c r="BBW288" s="52"/>
      <c r="BBX288" s="53"/>
      <c r="BBY288" s="52"/>
      <c r="BBZ288" s="53"/>
      <c r="BCA288" s="52"/>
      <c r="BCB288" s="53"/>
      <c r="BCC288" s="52"/>
      <c r="BCD288" s="53"/>
      <c r="BCE288" s="52"/>
      <c r="BCF288" s="53"/>
      <c r="BCG288" s="52"/>
      <c r="BCH288" s="53"/>
      <c r="BCI288" s="52"/>
      <c r="BCJ288" s="53"/>
      <c r="BCK288" s="52"/>
      <c r="BCL288" s="53"/>
      <c r="BCM288" s="52"/>
      <c r="BCN288" s="53"/>
      <c r="BCO288" s="52"/>
      <c r="BCP288" s="53"/>
      <c r="BCQ288" s="52"/>
      <c r="BCR288" s="53"/>
      <c r="BCS288" s="52"/>
      <c r="BCT288" s="53"/>
      <c r="BCU288" s="52"/>
      <c r="BCV288" s="53"/>
      <c r="BCW288" s="52"/>
      <c r="BCX288" s="53"/>
      <c r="BCY288" s="52"/>
      <c r="BCZ288" s="53"/>
      <c r="BDA288" s="52"/>
      <c r="BDB288" s="53"/>
      <c r="BDC288" s="52"/>
      <c r="BDD288" s="53"/>
      <c r="BDE288" s="52"/>
      <c r="BDF288" s="53"/>
      <c r="BDG288" s="52"/>
      <c r="BDH288" s="53"/>
      <c r="BDI288" s="52"/>
      <c r="BDJ288" s="53"/>
      <c r="BDK288" s="52"/>
      <c r="BDL288" s="53"/>
      <c r="BDM288" s="52"/>
      <c r="BDN288" s="53"/>
      <c r="BDO288" s="52"/>
      <c r="BDP288" s="53"/>
      <c r="BDQ288" s="52"/>
      <c r="BDR288" s="53"/>
      <c r="BDS288" s="52"/>
      <c r="BDT288" s="53"/>
      <c r="BDU288" s="52"/>
      <c r="BDV288" s="53"/>
      <c r="BDW288" s="52"/>
      <c r="BDX288" s="53"/>
      <c r="BDY288" s="52"/>
      <c r="BDZ288" s="53"/>
      <c r="BEA288" s="52"/>
      <c r="BEB288" s="53"/>
      <c r="BEC288" s="52"/>
      <c r="BED288" s="53"/>
      <c r="BEE288" s="52"/>
      <c r="BEF288" s="53"/>
      <c r="BEG288" s="52"/>
      <c r="BEH288" s="53"/>
      <c r="BEI288" s="52"/>
      <c r="BEJ288" s="53"/>
      <c r="BEK288" s="52"/>
      <c r="BEL288" s="53"/>
      <c r="BEM288" s="52"/>
      <c r="BEN288" s="53"/>
      <c r="BEO288" s="52"/>
      <c r="BEP288" s="53"/>
      <c r="BEQ288" s="52"/>
      <c r="BER288" s="53"/>
      <c r="BES288" s="52"/>
      <c r="BET288" s="53"/>
      <c r="BEU288" s="52"/>
      <c r="BEV288" s="53"/>
      <c r="BEW288" s="52"/>
      <c r="BEX288" s="53"/>
      <c r="BEY288" s="52"/>
      <c r="BEZ288" s="53"/>
      <c r="BFA288" s="52"/>
      <c r="BFB288" s="53"/>
      <c r="BFC288" s="52"/>
      <c r="BFD288" s="53"/>
      <c r="BFE288" s="52"/>
      <c r="BFF288" s="53"/>
      <c r="BFG288" s="52"/>
      <c r="BFH288" s="53"/>
      <c r="BFI288" s="52"/>
      <c r="BFJ288" s="53"/>
      <c r="BFK288" s="52"/>
      <c r="BFL288" s="53"/>
      <c r="BFM288" s="52"/>
      <c r="BFN288" s="53"/>
      <c r="BFO288" s="52"/>
      <c r="BFP288" s="53"/>
      <c r="BFQ288" s="52"/>
      <c r="BFR288" s="53"/>
      <c r="BFS288" s="52"/>
      <c r="BFT288" s="53"/>
      <c r="BFU288" s="52"/>
      <c r="BFV288" s="53"/>
      <c r="BFW288" s="52"/>
      <c r="BFX288" s="53"/>
      <c r="BFY288" s="52"/>
      <c r="BFZ288" s="53"/>
      <c r="BGA288" s="52"/>
      <c r="BGB288" s="53"/>
      <c r="BGC288" s="52"/>
      <c r="BGD288" s="53"/>
      <c r="BGE288" s="52"/>
      <c r="BGF288" s="53"/>
      <c r="BGG288" s="52"/>
      <c r="BGH288" s="53"/>
      <c r="BGI288" s="52"/>
      <c r="BGJ288" s="53"/>
      <c r="BGK288" s="52"/>
      <c r="BGL288" s="53"/>
      <c r="BGM288" s="52"/>
      <c r="BGN288" s="53"/>
      <c r="BGO288" s="52"/>
      <c r="BGP288" s="53"/>
      <c r="BGQ288" s="52"/>
      <c r="BGR288" s="53"/>
      <c r="BGS288" s="52"/>
      <c r="BGT288" s="53"/>
      <c r="BGU288" s="52"/>
      <c r="BGV288" s="53"/>
      <c r="BGW288" s="52"/>
      <c r="BGX288" s="53"/>
      <c r="BGY288" s="52"/>
      <c r="BGZ288" s="53"/>
      <c r="BHA288" s="52"/>
      <c r="BHB288" s="53"/>
      <c r="BHC288" s="52"/>
      <c r="BHD288" s="53"/>
      <c r="BHE288" s="52"/>
      <c r="BHF288" s="53"/>
      <c r="BHG288" s="52"/>
      <c r="BHH288" s="53"/>
      <c r="BHI288" s="52"/>
      <c r="BHJ288" s="53"/>
      <c r="BHK288" s="52"/>
      <c r="BHL288" s="53"/>
      <c r="BHM288" s="52"/>
      <c r="BHN288" s="53"/>
      <c r="BHO288" s="52"/>
      <c r="BHP288" s="53"/>
      <c r="BHQ288" s="52"/>
      <c r="BHR288" s="53"/>
      <c r="BHS288" s="52"/>
      <c r="BHT288" s="53"/>
      <c r="BHU288" s="52"/>
      <c r="BHV288" s="53"/>
      <c r="BHW288" s="52"/>
      <c r="BHX288" s="53"/>
      <c r="BHY288" s="52"/>
      <c r="BHZ288" s="53"/>
      <c r="BIA288" s="52"/>
      <c r="BIB288" s="53"/>
      <c r="BIC288" s="52"/>
      <c r="BID288" s="53"/>
      <c r="BIE288" s="52"/>
      <c r="BIF288" s="53"/>
      <c r="BIG288" s="52"/>
      <c r="BIH288" s="53"/>
      <c r="BII288" s="52"/>
      <c r="BIJ288" s="53"/>
      <c r="BIK288" s="52"/>
      <c r="BIL288" s="53"/>
      <c r="BIM288" s="52"/>
      <c r="BIN288" s="53"/>
      <c r="BIO288" s="52"/>
      <c r="BIP288" s="53"/>
      <c r="BIQ288" s="52"/>
      <c r="BIR288" s="53"/>
      <c r="BIS288" s="52"/>
      <c r="BIT288" s="53"/>
      <c r="BIU288" s="52"/>
      <c r="BIV288" s="53"/>
      <c r="BIW288" s="52"/>
      <c r="BIX288" s="53"/>
      <c r="BIY288" s="52"/>
      <c r="BIZ288" s="53"/>
      <c r="BJA288" s="52"/>
      <c r="BJB288" s="53"/>
      <c r="BJC288" s="52"/>
      <c r="BJD288" s="53"/>
      <c r="BJE288" s="52"/>
      <c r="BJF288" s="53"/>
      <c r="BJG288" s="52"/>
      <c r="BJH288" s="53"/>
      <c r="BJI288" s="52"/>
      <c r="BJJ288" s="53"/>
      <c r="BJK288" s="52"/>
      <c r="BJL288" s="53"/>
      <c r="BJM288" s="52"/>
      <c r="BJN288" s="53"/>
      <c r="BJO288" s="52"/>
      <c r="BJP288" s="53"/>
      <c r="BJQ288" s="52"/>
      <c r="BJR288" s="53"/>
      <c r="BJS288" s="52"/>
      <c r="BJT288" s="53"/>
      <c r="BJU288" s="52"/>
      <c r="BJV288" s="53"/>
      <c r="BJW288" s="52"/>
      <c r="BJX288" s="53"/>
      <c r="BJY288" s="52"/>
      <c r="BJZ288" s="53"/>
      <c r="BKA288" s="52"/>
      <c r="BKB288" s="53"/>
      <c r="BKC288" s="52"/>
      <c r="BKD288" s="53"/>
      <c r="BKE288" s="52"/>
      <c r="BKF288" s="53"/>
      <c r="BKG288" s="52"/>
      <c r="BKH288" s="53"/>
      <c r="BKI288" s="52"/>
      <c r="BKJ288" s="53"/>
      <c r="BKK288" s="52"/>
      <c r="BKL288" s="53"/>
      <c r="BKM288" s="52"/>
      <c r="BKN288" s="53"/>
      <c r="BKO288" s="52"/>
      <c r="BKP288" s="53"/>
      <c r="BKQ288" s="52"/>
      <c r="BKR288" s="53"/>
      <c r="BKS288" s="52"/>
      <c r="BKT288" s="53"/>
      <c r="BKU288" s="52"/>
      <c r="BKV288" s="53"/>
      <c r="BKW288" s="52"/>
      <c r="BKX288" s="53"/>
      <c r="BKY288" s="52"/>
      <c r="BKZ288" s="53"/>
      <c r="BLA288" s="52"/>
      <c r="BLB288" s="53"/>
      <c r="BLC288" s="52"/>
      <c r="BLD288" s="53"/>
      <c r="BLE288" s="52"/>
      <c r="BLF288" s="53"/>
      <c r="BLG288" s="52"/>
      <c r="BLH288" s="53"/>
      <c r="BLI288" s="52"/>
      <c r="BLJ288" s="53"/>
      <c r="BLK288" s="52"/>
      <c r="BLL288" s="53"/>
      <c r="BLM288" s="52"/>
      <c r="BLN288" s="53"/>
      <c r="BLO288" s="52"/>
      <c r="BLP288" s="53"/>
      <c r="BLQ288" s="52"/>
      <c r="BLR288" s="53"/>
      <c r="BLS288" s="52"/>
      <c r="BLT288" s="53"/>
      <c r="BLU288" s="52"/>
      <c r="BLV288" s="53"/>
      <c r="BLW288" s="52"/>
      <c r="BLX288" s="53"/>
      <c r="BLY288" s="52"/>
      <c r="BLZ288" s="53"/>
      <c r="BMA288" s="52"/>
      <c r="BMB288" s="53"/>
      <c r="BMC288" s="52"/>
      <c r="BMD288" s="53"/>
      <c r="BME288" s="52"/>
      <c r="BMF288" s="53"/>
      <c r="BMG288" s="52"/>
      <c r="BMH288" s="53"/>
      <c r="BMI288" s="52"/>
      <c r="BMJ288" s="53"/>
      <c r="BMK288" s="52"/>
      <c r="BML288" s="53"/>
      <c r="BMM288" s="52"/>
      <c r="BMN288" s="53"/>
      <c r="BMO288" s="52"/>
      <c r="BMP288" s="53"/>
      <c r="BMQ288" s="52"/>
      <c r="BMR288" s="53"/>
      <c r="BMS288" s="52"/>
      <c r="BMT288" s="53"/>
      <c r="BMU288" s="52"/>
      <c r="BMV288" s="53"/>
      <c r="BMW288" s="52"/>
      <c r="BMX288" s="53"/>
      <c r="BMY288" s="52"/>
      <c r="BMZ288" s="53"/>
      <c r="BNA288" s="52"/>
      <c r="BNB288" s="53"/>
      <c r="BNC288" s="52"/>
      <c r="BND288" s="53"/>
      <c r="BNE288" s="52"/>
      <c r="BNF288" s="53"/>
      <c r="BNG288" s="52"/>
      <c r="BNH288" s="53"/>
      <c r="BNI288" s="52"/>
      <c r="BNJ288" s="53"/>
      <c r="BNK288" s="52"/>
      <c r="BNL288" s="53"/>
      <c r="BNM288" s="52"/>
      <c r="BNN288" s="53"/>
      <c r="BNO288" s="52"/>
      <c r="BNP288" s="53"/>
      <c r="BNQ288" s="52"/>
      <c r="BNR288" s="53"/>
      <c r="BNS288" s="52"/>
      <c r="BNT288" s="53"/>
      <c r="BNU288" s="52"/>
      <c r="BNV288" s="53"/>
      <c r="BNW288" s="52"/>
      <c r="BNX288" s="53"/>
      <c r="BNY288" s="52"/>
      <c r="BNZ288" s="53"/>
      <c r="BOA288" s="52"/>
      <c r="BOB288" s="53"/>
      <c r="BOC288" s="52"/>
      <c r="BOD288" s="53"/>
      <c r="BOE288" s="52"/>
      <c r="BOF288" s="53"/>
      <c r="BOG288" s="52"/>
      <c r="BOH288" s="53"/>
      <c r="BOI288" s="52"/>
      <c r="BOJ288" s="53"/>
      <c r="BOK288" s="52"/>
      <c r="BOL288" s="53"/>
      <c r="BOM288" s="52"/>
      <c r="BON288" s="53"/>
      <c r="BOO288" s="52"/>
      <c r="BOP288" s="53"/>
      <c r="BOQ288" s="52"/>
      <c r="BOR288" s="53"/>
      <c r="BOS288" s="52"/>
      <c r="BOT288" s="53"/>
      <c r="BOU288" s="52"/>
      <c r="BOV288" s="53"/>
      <c r="BOW288" s="52"/>
      <c r="BOX288" s="53"/>
      <c r="BOY288" s="52"/>
      <c r="BOZ288" s="53"/>
      <c r="BPA288" s="52"/>
      <c r="BPB288" s="53"/>
      <c r="BPC288" s="52"/>
      <c r="BPD288" s="53"/>
      <c r="BPE288" s="52"/>
      <c r="BPF288" s="53"/>
      <c r="BPG288" s="52"/>
      <c r="BPH288" s="53"/>
      <c r="BPI288" s="52"/>
      <c r="BPJ288" s="53"/>
      <c r="BPK288" s="52"/>
      <c r="BPL288" s="53"/>
      <c r="BPM288" s="52"/>
      <c r="BPN288" s="53"/>
      <c r="BPO288" s="52"/>
      <c r="BPP288" s="53"/>
      <c r="BPQ288" s="52"/>
      <c r="BPR288" s="53"/>
      <c r="BPS288" s="52"/>
      <c r="BPT288" s="53"/>
      <c r="BPU288" s="52"/>
      <c r="BPV288" s="53"/>
      <c r="BPW288" s="52"/>
      <c r="BPX288" s="53"/>
      <c r="BPY288" s="52"/>
      <c r="BPZ288" s="53"/>
      <c r="BQA288" s="52"/>
      <c r="BQB288" s="53"/>
      <c r="BQC288" s="52"/>
      <c r="BQD288" s="53"/>
      <c r="BQE288" s="52"/>
      <c r="BQF288" s="53"/>
      <c r="BQG288" s="52"/>
      <c r="BQH288" s="53"/>
      <c r="BQI288" s="52"/>
      <c r="BQJ288" s="53"/>
      <c r="BQK288" s="52"/>
      <c r="BQL288" s="53"/>
      <c r="BQM288" s="52"/>
      <c r="BQN288" s="53"/>
      <c r="BQO288" s="52"/>
      <c r="BQP288" s="53"/>
      <c r="BQQ288" s="52"/>
      <c r="BQR288" s="53"/>
      <c r="BQS288" s="52"/>
      <c r="BQT288" s="53"/>
      <c r="BQU288" s="52"/>
      <c r="BQV288" s="53"/>
      <c r="BQW288" s="52"/>
      <c r="BQX288" s="53"/>
      <c r="BQY288" s="52"/>
      <c r="BQZ288" s="53"/>
      <c r="BRA288" s="52"/>
      <c r="BRB288" s="53"/>
      <c r="BRC288" s="52"/>
      <c r="BRD288" s="53"/>
      <c r="BRE288" s="52"/>
      <c r="BRF288" s="53"/>
      <c r="BRG288" s="52"/>
      <c r="BRH288" s="53"/>
      <c r="BRI288" s="52"/>
      <c r="BRJ288" s="53"/>
      <c r="BRK288" s="52"/>
      <c r="BRL288" s="53"/>
      <c r="BRM288" s="52"/>
      <c r="BRN288" s="53"/>
      <c r="BRO288" s="52"/>
      <c r="BRP288" s="53"/>
      <c r="BRQ288" s="52"/>
      <c r="BRR288" s="53"/>
      <c r="BRS288" s="52"/>
      <c r="BRT288" s="53"/>
      <c r="BRU288" s="52"/>
      <c r="BRV288" s="53"/>
      <c r="BRW288" s="52"/>
      <c r="BRX288" s="53"/>
      <c r="BRY288" s="52"/>
      <c r="BRZ288" s="53"/>
      <c r="BSA288" s="52"/>
      <c r="BSB288" s="53"/>
      <c r="BSC288" s="52"/>
      <c r="BSD288" s="53"/>
      <c r="BSE288" s="52"/>
      <c r="BSF288" s="53"/>
      <c r="BSG288" s="52"/>
      <c r="BSH288" s="53"/>
      <c r="BSI288" s="52"/>
      <c r="BSJ288" s="53"/>
      <c r="BSK288" s="52"/>
      <c r="BSL288" s="53"/>
      <c r="BSM288" s="52"/>
      <c r="BSN288" s="53"/>
      <c r="BSO288" s="52"/>
      <c r="BSP288" s="53"/>
      <c r="BSQ288" s="52"/>
      <c r="BSR288" s="53"/>
      <c r="BSS288" s="52"/>
      <c r="BST288" s="53"/>
      <c r="BSU288" s="52"/>
      <c r="BSV288" s="53"/>
      <c r="BSW288" s="52"/>
      <c r="BSX288" s="53"/>
      <c r="BSY288" s="52"/>
      <c r="BSZ288" s="53"/>
      <c r="BTA288" s="52"/>
      <c r="BTB288" s="53"/>
      <c r="BTC288" s="52"/>
      <c r="BTD288" s="53"/>
      <c r="BTE288" s="52"/>
      <c r="BTF288" s="53"/>
      <c r="BTG288" s="52"/>
      <c r="BTH288" s="53"/>
      <c r="BTI288" s="52"/>
      <c r="BTJ288" s="53"/>
      <c r="BTK288" s="52"/>
      <c r="BTL288" s="53"/>
      <c r="BTM288" s="52"/>
      <c r="BTN288" s="53"/>
      <c r="BTO288" s="52"/>
      <c r="BTP288" s="53"/>
      <c r="BTQ288" s="52"/>
      <c r="BTR288" s="53"/>
      <c r="BTS288" s="52"/>
      <c r="BTT288" s="53"/>
      <c r="BTU288" s="52"/>
      <c r="BTV288" s="53"/>
      <c r="BTW288" s="52"/>
      <c r="BTX288" s="53"/>
      <c r="BTY288" s="52"/>
      <c r="BTZ288" s="53"/>
      <c r="BUA288" s="52"/>
      <c r="BUB288" s="53"/>
      <c r="BUC288" s="52"/>
      <c r="BUD288" s="53"/>
      <c r="BUE288" s="52"/>
      <c r="BUF288" s="53"/>
      <c r="BUG288" s="52"/>
      <c r="BUH288" s="53"/>
      <c r="BUI288" s="52"/>
      <c r="BUJ288" s="53"/>
      <c r="BUK288" s="52"/>
      <c r="BUL288" s="53"/>
      <c r="BUM288" s="52"/>
      <c r="BUN288" s="53"/>
      <c r="BUO288" s="52"/>
      <c r="BUP288" s="53"/>
      <c r="BUQ288" s="52"/>
      <c r="BUR288" s="53"/>
      <c r="BUS288" s="52"/>
      <c r="BUT288" s="53"/>
      <c r="BUU288" s="52"/>
      <c r="BUV288" s="53"/>
      <c r="BUW288" s="52"/>
      <c r="BUX288" s="53"/>
      <c r="BUY288" s="52"/>
      <c r="BUZ288" s="53"/>
      <c r="BVA288" s="52"/>
      <c r="BVB288" s="53"/>
      <c r="BVC288" s="52"/>
      <c r="BVD288" s="53"/>
      <c r="BVE288" s="52"/>
      <c r="BVF288" s="53"/>
      <c r="BVG288" s="52"/>
      <c r="BVH288" s="53"/>
      <c r="BVI288" s="52"/>
      <c r="BVJ288" s="53"/>
      <c r="BVK288" s="52"/>
      <c r="BVL288" s="53"/>
      <c r="BVM288" s="52"/>
      <c r="BVN288" s="53"/>
      <c r="BVO288" s="52"/>
      <c r="BVP288" s="53"/>
      <c r="BVQ288" s="52"/>
      <c r="BVR288" s="53"/>
      <c r="BVS288" s="52"/>
      <c r="BVT288" s="53"/>
      <c r="BVU288" s="52"/>
      <c r="BVV288" s="53"/>
      <c r="BVW288" s="52"/>
      <c r="BVX288" s="53"/>
      <c r="BVY288" s="52"/>
      <c r="BVZ288" s="53"/>
      <c r="BWA288" s="52"/>
      <c r="BWB288" s="53"/>
      <c r="BWC288" s="52"/>
      <c r="BWD288" s="53"/>
      <c r="BWE288" s="52"/>
      <c r="BWF288" s="53"/>
      <c r="BWG288" s="52"/>
      <c r="BWH288" s="53"/>
      <c r="BWI288" s="52"/>
      <c r="BWJ288" s="53"/>
      <c r="BWK288" s="52"/>
      <c r="BWL288" s="53"/>
      <c r="BWM288" s="52"/>
      <c r="BWN288" s="53"/>
      <c r="BWO288" s="52"/>
      <c r="BWP288" s="53"/>
      <c r="BWQ288" s="52"/>
      <c r="BWR288" s="53"/>
      <c r="BWS288" s="52"/>
      <c r="BWT288" s="53"/>
      <c r="BWU288" s="52"/>
      <c r="BWV288" s="53"/>
      <c r="BWW288" s="52"/>
      <c r="BWX288" s="53"/>
      <c r="BWY288" s="52"/>
      <c r="BWZ288" s="53"/>
      <c r="BXA288" s="52"/>
      <c r="BXB288" s="53"/>
      <c r="BXC288" s="52"/>
      <c r="BXD288" s="53"/>
      <c r="BXE288" s="52"/>
      <c r="BXF288" s="53"/>
      <c r="BXG288" s="52"/>
      <c r="BXH288" s="53"/>
      <c r="BXI288" s="52"/>
      <c r="BXJ288" s="53"/>
      <c r="BXK288" s="52"/>
      <c r="BXL288" s="53"/>
      <c r="BXM288" s="52"/>
      <c r="BXN288" s="53"/>
      <c r="BXO288" s="52"/>
      <c r="BXP288" s="53"/>
      <c r="BXQ288" s="52"/>
      <c r="BXR288" s="53"/>
      <c r="BXS288" s="52"/>
      <c r="BXT288" s="53"/>
      <c r="BXU288" s="52"/>
      <c r="BXV288" s="53"/>
      <c r="BXW288" s="52"/>
      <c r="BXX288" s="53"/>
      <c r="BXY288" s="52"/>
      <c r="BXZ288" s="53"/>
      <c r="BYA288" s="52"/>
      <c r="BYB288" s="53"/>
      <c r="BYC288" s="52"/>
      <c r="BYD288" s="53"/>
      <c r="BYE288" s="52"/>
      <c r="BYF288" s="53"/>
      <c r="BYG288" s="52"/>
      <c r="BYH288" s="53"/>
      <c r="BYI288" s="52"/>
      <c r="BYJ288" s="53"/>
      <c r="BYK288" s="52"/>
      <c r="BYL288" s="53"/>
      <c r="BYM288" s="52"/>
      <c r="BYN288" s="53"/>
      <c r="BYO288" s="52"/>
      <c r="BYP288" s="53"/>
      <c r="BYQ288" s="52"/>
      <c r="BYR288" s="53"/>
      <c r="BYS288" s="52"/>
      <c r="BYT288" s="53"/>
      <c r="BYU288" s="52"/>
      <c r="BYV288" s="53"/>
      <c r="BYW288" s="52"/>
      <c r="BYX288" s="53"/>
      <c r="BYY288" s="52"/>
      <c r="BYZ288" s="53"/>
      <c r="BZA288" s="52"/>
      <c r="BZB288" s="53"/>
      <c r="BZC288" s="52"/>
      <c r="BZD288" s="53"/>
      <c r="BZE288" s="52"/>
      <c r="BZF288" s="53"/>
      <c r="BZG288" s="52"/>
      <c r="BZH288" s="53"/>
      <c r="BZI288" s="52"/>
      <c r="BZJ288" s="53"/>
      <c r="BZK288" s="52"/>
      <c r="BZL288" s="53"/>
      <c r="BZM288" s="52"/>
      <c r="BZN288" s="53"/>
      <c r="BZO288" s="52"/>
      <c r="BZP288" s="53"/>
      <c r="BZQ288" s="52"/>
      <c r="BZR288" s="53"/>
      <c r="BZS288" s="52"/>
      <c r="BZT288" s="53"/>
      <c r="BZU288" s="52"/>
      <c r="BZV288" s="53"/>
      <c r="BZW288" s="52"/>
      <c r="BZX288" s="53"/>
      <c r="BZY288" s="52"/>
      <c r="BZZ288" s="53"/>
      <c r="CAA288" s="52"/>
      <c r="CAB288" s="53"/>
      <c r="CAC288" s="52"/>
      <c r="CAD288" s="53"/>
      <c r="CAE288" s="52"/>
      <c r="CAF288" s="53"/>
      <c r="CAG288" s="52"/>
      <c r="CAH288" s="53"/>
      <c r="CAI288" s="52"/>
      <c r="CAJ288" s="53"/>
      <c r="CAK288" s="52"/>
      <c r="CAL288" s="53"/>
      <c r="CAM288" s="52"/>
      <c r="CAN288" s="53"/>
      <c r="CAO288" s="52"/>
      <c r="CAP288" s="53"/>
      <c r="CAQ288" s="52"/>
      <c r="CAR288" s="53"/>
      <c r="CAS288" s="52"/>
      <c r="CAT288" s="53"/>
      <c r="CAU288" s="52"/>
      <c r="CAV288" s="53"/>
      <c r="CAW288" s="52"/>
      <c r="CAX288" s="53"/>
      <c r="CAY288" s="52"/>
      <c r="CAZ288" s="53"/>
      <c r="CBA288" s="52"/>
      <c r="CBB288" s="53"/>
      <c r="CBC288" s="52"/>
      <c r="CBD288" s="53"/>
      <c r="CBE288" s="52"/>
      <c r="CBF288" s="53"/>
      <c r="CBG288" s="52"/>
      <c r="CBH288" s="53"/>
      <c r="CBI288" s="52"/>
      <c r="CBJ288" s="53"/>
      <c r="CBK288" s="52"/>
      <c r="CBL288" s="53"/>
      <c r="CBM288" s="52"/>
      <c r="CBN288" s="53"/>
      <c r="CBO288" s="52"/>
      <c r="CBP288" s="53"/>
      <c r="CBQ288" s="52"/>
      <c r="CBR288" s="53"/>
      <c r="CBS288" s="52"/>
      <c r="CBT288" s="53"/>
      <c r="CBU288" s="52"/>
      <c r="CBV288" s="53"/>
      <c r="CBW288" s="52"/>
      <c r="CBX288" s="53"/>
      <c r="CBY288" s="52"/>
      <c r="CBZ288" s="53"/>
      <c r="CCA288" s="52"/>
      <c r="CCB288" s="53"/>
      <c r="CCC288" s="52"/>
      <c r="CCD288" s="53"/>
      <c r="CCE288" s="52"/>
      <c r="CCF288" s="53"/>
      <c r="CCG288" s="52"/>
      <c r="CCH288" s="53"/>
      <c r="CCI288" s="52"/>
      <c r="CCJ288" s="53"/>
      <c r="CCK288" s="52"/>
      <c r="CCL288" s="53"/>
      <c r="CCM288" s="52"/>
      <c r="CCN288" s="53"/>
      <c r="CCO288" s="52"/>
      <c r="CCP288" s="53"/>
      <c r="CCQ288" s="52"/>
      <c r="CCR288" s="53"/>
      <c r="CCS288" s="52"/>
      <c r="CCT288" s="53"/>
      <c r="CCU288" s="52"/>
      <c r="CCV288" s="53"/>
      <c r="CCW288" s="52"/>
      <c r="CCX288" s="53"/>
      <c r="CCY288" s="52"/>
      <c r="CCZ288" s="53"/>
      <c r="CDA288" s="52"/>
      <c r="CDB288" s="53"/>
      <c r="CDC288" s="52"/>
      <c r="CDD288" s="53"/>
      <c r="CDE288" s="52"/>
      <c r="CDF288" s="53"/>
      <c r="CDG288" s="52"/>
      <c r="CDH288" s="53"/>
      <c r="CDI288" s="52"/>
      <c r="CDJ288" s="53"/>
      <c r="CDK288" s="52"/>
      <c r="CDL288" s="53"/>
      <c r="CDM288" s="52"/>
      <c r="CDN288" s="53"/>
      <c r="CDO288" s="52"/>
      <c r="CDP288" s="53"/>
      <c r="CDQ288" s="52"/>
      <c r="CDR288" s="53"/>
      <c r="CDS288" s="52"/>
      <c r="CDT288" s="53"/>
      <c r="CDU288" s="52"/>
      <c r="CDV288" s="53"/>
      <c r="CDW288" s="52"/>
      <c r="CDX288" s="53"/>
      <c r="CDY288" s="52"/>
      <c r="CDZ288" s="53"/>
      <c r="CEA288" s="52"/>
      <c r="CEB288" s="53"/>
      <c r="CEC288" s="52"/>
      <c r="CED288" s="53"/>
      <c r="CEE288" s="52"/>
      <c r="CEF288" s="53"/>
      <c r="CEG288" s="52"/>
      <c r="CEH288" s="53"/>
      <c r="CEI288" s="52"/>
      <c r="CEJ288" s="53"/>
      <c r="CEK288" s="52"/>
      <c r="CEL288" s="53"/>
      <c r="CEM288" s="52"/>
      <c r="CEN288" s="53"/>
      <c r="CEO288" s="52"/>
      <c r="CEP288" s="53"/>
      <c r="CEQ288" s="52"/>
      <c r="CER288" s="53"/>
      <c r="CES288" s="52"/>
      <c r="CET288" s="53"/>
      <c r="CEU288" s="52"/>
      <c r="CEV288" s="53"/>
      <c r="CEW288" s="52"/>
      <c r="CEX288" s="53"/>
      <c r="CEY288" s="52"/>
      <c r="CEZ288" s="53"/>
      <c r="CFA288" s="52"/>
      <c r="CFB288" s="53"/>
      <c r="CFC288" s="52"/>
      <c r="CFD288" s="53"/>
      <c r="CFE288" s="52"/>
      <c r="CFF288" s="53"/>
      <c r="CFG288" s="52"/>
      <c r="CFH288" s="53"/>
      <c r="CFI288" s="52"/>
      <c r="CFJ288" s="53"/>
      <c r="CFK288" s="52"/>
      <c r="CFL288" s="53"/>
      <c r="CFM288" s="52"/>
      <c r="CFN288" s="53"/>
      <c r="CFO288" s="52"/>
      <c r="CFP288" s="53"/>
      <c r="CFQ288" s="52"/>
      <c r="CFR288" s="53"/>
      <c r="CFS288" s="52"/>
      <c r="CFT288" s="53"/>
      <c r="CFU288" s="52"/>
      <c r="CFV288" s="53"/>
      <c r="CFW288" s="52"/>
      <c r="CFX288" s="53"/>
      <c r="CFY288" s="52"/>
      <c r="CFZ288" s="53"/>
      <c r="CGA288" s="52"/>
      <c r="CGB288" s="53"/>
      <c r="CGC288" s="52"/>
      <c r="CGD288" s="53"/>
      <c r="CGE288" s="52"/>
      <c r="CGF288" s="53"/>
      <c r="CGG288" s="52"/>
      <c r="CGH288" s="53"/>
      <c r="CGI288" s="52"/>
      <c r="CGJ288" s="53"/>
      <c r="CGK288" s="52"/>
      <c r="CGL288" s="53"/>
      <c r="CGM288" s="52"/>
      <c r="CGN288" s="53"/>
      <c r="CGO288" s="52"/>
      <c r="CGP288" s="53"/>
      <c r="CGQ288" s="52"/>
      <c r="CGR288" s="53"/>
      <c r="CGS288" s="52"/>
      <c r="CGT288" s="53"/>
      <c r="CGU288" s="52"/>
      <c r="CGV288" s="53"/>
      <c r="CGW288" s="52"/>
      <c r="CGX288" s="53"/>
      <c r="CGY288" s="52"/>
      <c r="CGZ288" s="53"/>
      <c r="CHA288" s="52"/>
      <c r="CHB288" s="53"/>
      <c r="CHC288" s="52"/>
      <c r="CHD288" s="53"/>
      <c r="CHE288" s="52"/>
      <c r="CHF288" s="53"/>
      <c r="CHG288" s="52"/>
      <c r="CHH288" s="53"/>
      <c r="CHI288" s="52"/>
      <c r="CHJ288" s="53"/>
      <c r="CHK288" s="52"/>
      <c r="CHL288" s="53"/>
      <c r="CHM288" s="52"/>
      <c r="CHN288" s="53"/>
      <c r="CHO288" s="52"/>
      <c r="CHP288" s="53"/>
      <c r="CHQ288" s="52"/>
      <c r="CHR288" s="53"/>
      <c r="CHS288" s="52"/>
      <c r="CHT288" s="53"/>
      <c r="CHU288" s="52"/>
      <c r="CHV288" s="53"/>
      <c r="CHW288" s="52"/>
      <c r="CHX288" s="53"/>
      <c r="CHY288" s="52"/>
      <c r="CHZ288" s="53"/>
      <c r="CIA288" s="52"/>
      <c r="CIB288" s="53"/>
      <c r="CIC288" s="52"/>
      <c r="CID288" s="53"/>
      <c r="CIE288" s="52"/>
      <c r="CIF288" s="53"/>
      <c r="CIG288" s="52"/>
      <c r="CIH288" s="53"/>
      <c r="CII288" s="52"/>
      <c r="CIJ288" s="53"/>
      <c r="CIK288" s="52"/>
      <c r="CIL288" s="53"/>
      <c r="CIM288" s="52"/>
      <c r="CIN288" s="53"/>
      <c r="CIO288" s="52"/>
      <c r="CIP288" s="53"/>
      <c r="CIQ288" s="52"/>
      <c r="CIR288" s="53"/>
      <c r="CIS288" s="52"/>
      <c r="CIT288" s="53"/>
      <c r="CIU288" s="52"/>
      <c r="CIV288" s="53"/>
      <c r="CIW288" s="52"/>
      <c r="CIX288" s="53"/>
      <c r="CIY288" s="52"/>
      <c r="CIZ288" s="53"/>
      <c r="CJA288" s="52"/>
      <c r="CJB288" s="53"/>
      <c r="CJC288" s="52"/>
      <c r="CJD288" s="53"/>
      <c r="CJE288" s="52"/>
      <c r="CJF288" s="53"/>
      <c r="CJG288" s="52"/>
      <c r="CJH288" s="53"/>
      <c r="CJI288" s="52"/>
      <c r="CJJ288" s="53"/>
      <c r="CJK288" s="52"/>
      <c r="CJL288" s="53"/>
      <c r="CJM288" s="52"/>
      <c r="CJN288" s="53"/>
      <c r="CJO288" s="52"/>
      <c r="CJP288" s="53"/>
      <c r="CJQ288" s="52"/>
      <c r="CJR288" s="53"/>
      <c r="CJS288" s="52"/>
      <c r="CJT288" s="53"/>
      <c r="CJU288" s="52"/>
      <c r="CJV288" s="53"/>
      <c r="CJW288" s="52"/>
      <c r="CJX288" s="53"/>
      <c r="CJY288" s="52"/>
      <c r="CJZ288" s="53"/>
      <c r="CKA288" s="52"/>
      <c r="CKB288" s="53"/>
      <c r="CKC288" s="52"/>
      <c r="CKD288" s="53"/>
      <c r="CKE288" s="52"/>
      <c r="CKF288" s="53"/>
      <c r="CKG288" s="52"/>
      <c r="CKH288" s="53"/>
      <c r="CKI288" s="52"/>
      <c r="CKJ288" s="53"/>
      <c r="CKK288" s="52"/>
      <c r="CKL288" s="53"/>
      <c r="CKM288" s="52"/>
      <c r="CKN288" s="53"/>
      <c r="CKO288" s="52"/>
      <c r="CKP288" s="53"/>
      <c r="CKQ288" s="52"/>
      <c r="CKR288" s="53"/>
      <c r="CKS288" s="52"/>
      <c r="CKT288" s="53"/>
      <c r="CKU288" s="52"/>
      <c r="CKV288" s="53"/>
      <c r="CKW288" s="52"/>
      <c r="CKX288" s="53"/>
      <c r="CKY288" s="52"/>
      <c r="CKZ288" s="53"/>
      <c r="CLA288" s="52"/>
      <c r="CLB288" s="53"/>
      <c r="CLC288" s="52"/>
      <c r="CLD288" s="53"/>
      <c r="CLE288" s="52"/>
      <c r="CLF288" s="53"/>
      <c r="CLG288" s="52"/>
      <c r="CLH288" s="53"/>
      <c r="CLI288" s="52"/>
      <c r="CLJ288" s="53"/>
      <c r="CLK288" s="52"/>
      <c r="CLL288" s="53"/>
      <c r="CLM288" s="52"/>
      <c r="CLN288" s="53"/>
      <c r="CLO288" s="52"/>
      <c r="CLP288" s="53"/>
      <c r="CLQ288" s="52"/>
      <c r="CLR288" s="53"/>
      <c r="CLS288" s="52"/>
      <c r="CLT288" s="53"/>
      <c r="CLU288" s="52"/>
      <c r="CLV288" s="53"/>
      <c r="CLW288" s="52"/>
      <c r="CLX288" s="53"/>
      <c r="CLY288" s="52"/>
      <c r="CLZ288" s="53"/>
      <c r="CMA288" s="52"/>
      <c r="CMB288" s="53"/>
      <c r="CMC288" s="52"/>
      <c r="CMD288" s="53"/>
      <c r="CME288" s="52"/>
      <c r="CMF288" s="53"/>
      <c r="CMG288" s="52"/>
      <c r="CMH288" s="53"/>
      <c r="CMI288" s="52"/>
      <c r="CMJ288" s="53"/>
      <c r="CMK288" s="52"/>
      <c r="CML288" s="53"/>
      <c r="CMM288" s="52"/>
      <c r="CMN288" s="53"/>
      <c r="CMO288" s="52"/>
      <c r="CMP288" s="53"/>
      <c r="CMQ288" s="52"/>
      <c r="CMR288" s="53"/>
      <c r="CMS288" s="52"/>
      <c r="CMT288" s="53"/>
      <c r="CMU288" s="52"/>
      <c r="CMV288" s="53"/>
      <c r="CMW288" s="52"/>
      <c r="CMX288" s="53"/>
      <c r="CMY288" s="52"/>
      <c r="CMZ288" s="53"/>
      <c r="CNA288" s="52"/>
      <c r="CNB288" s="53"/>
      <c r="CNC288" s="52"/>
      <c r="CND288" s="53"/>
      <c r="CNE288" s="52"/>
      <c r="CNF288" s="53"/>
      <c r="CNG288" s="52"/>
      <c r="CNH288" s="53"/>
      <c r="CNI288" s="52"/>
      <c r="CNJ288" s="53"/>
      <c r="CNK288" s="52"/>
      <c r="CNL288" s="53"/>
      <c r="CNM288" s="52"/>
      <c r="CNN288" s="53"/>
      <c r="CNO288" s="52"/>
      <c r="CNP288" s="53"/>
      <c r="CNQ288" s="52"/>
      <c r="CNR288" s="53"/>
      <c r="CNS288" s="52"/>
      <c r="CNT288" s="53"/>
      <c r="CNU288" s="52"/>
      <c r="CNV288" s="53"/>
      <c r="CNW288" s="52"/>
      <c r="CNX288" s="53"/>
      <c r="CNY288" s="52"/>
      <c r="CNZ288" s="53"/>
      <c r="COA288" s="52"/>
      <c r="COB288" s="53"/>
      <c r="COC288" s="52"/>
      <c r="COD288" s="53"/>
      <c r="COE288" s="52"/>
      <c r="COF288" s="53"/>
      <c r="COG288" s="52"/>
      <c r="COH288" s="53"/>
      <c r="COI288" s="52"/>
      <c r="COJ288" s="53"/>
      <c r="COK288" s="52"/>
      <c r="COL288" s="53"/>
      <c r="COM288" s="52"/>
      <c r="CON288" s="53"/>
      <c r="COO288" s="52"/>
      <c r="COP288" s="53"/>
      <c r="COQ288" s="52"/>
      <c r="COR288" s="53"/>
      <c r="COS288" s="52"/>
      <c r="COT288" s="53"/>
      <c r="COU288" s="52"/>
      <c r="COV288" s="53"/>
      <c r="COW288" s="52"/>
      <c r="COX288" s="53"/>
      <c r="COY288" s="52"/>
      <c r="COZ288" s="53"/>
      <c r="CPA288" s="52"/>
      <c r="CPB288" s="53"/>
      <c r="CPC288" s="52"/>
      <c r="CPD288" s="53"/>
      <c r="CPE288" s="52"/>
      <c r="CPF288" s="53"/>
      <c r="CPG288" s="52"/>
      <c r="CPH288" s="53"/>
      <c r="CPI288" s="52"/>
      <c r="CPJ288" s="53"/>
      <c r="CPK288" s="52"/>
      <c r="CPL288" s="53"/>
      <c r="CPM288" s="52"/>
      <c r="CPN288" s="53"/>
      <c r="CPO288" s="52"/>
      <c r="CPP288" s="53"/>
      <c r="CPQ288" s="52"/>
      <c r="CPR288" s="53"/>
      <c r="CPS288" s="52"/>
      <c r="CPT288" s="53"/>
      <c r="CPU288" s="52"/>
      <c r="CPV288" s="53"/>
      <c r="CPW288" s="52"/>
      <c r="CPX288" s="53"/>
      <c r="CPY288" s="52"/>
      <c r="CPZ288" s="53"/>
      <c r="CQA288" s="52"/>
      <c r="CQB288" s="53"/>
      <c r="CQC288" s="52"/>
      <c r="CQD288" s="53"/>
      <c r="CQE288" s="52"/>
      <c r="CQF288" s="53"/>
      <c r="CQG288" s="52"/>
      <c r="CQH288" s="53"/>
      <c r="CQI288" s="52"/>
      <c r="CQJ288" s="53"/>
      <c r="CQK288" s="52"/>
      <c r="CQL288" s="53"/>
      <c r="CQM288" s="52"/>
      <c r="CQN288" s="53"/>
      <c r="CQO288" s="52"/>
      <c r="CQP288" s="53"/>
      <c r="CQQ288" s="52"/>
      <c r="CQR288" s="53"/>
      <c r="CQS288" s="52"/>
      <c r="CQT288" s="53"/>
      <c r="CQU288" s="52"/>
      <c r="CQV288" s="53"/>
      <c r="CQW288" s="52"/>
      <c r="CQX288" s="53"/>
      <c r="CQY288" s="52"/>
      <c r="CQZ288" s="53"/>
      <c r="CRA288" s="52"/>
      <c r="CRB288" s="53"/>
      <c r="CRC288" s="52"/>
      <c r="CRD288" s="53"/>
      <c r="CRE288" s="52"/>
      <c r="CRF288" s="53"/>
      <c r="CRG288" s="52"/>
      <c r="CRH288" s="53"/>
      <c r="CRI288" s="52"/>
      <c r="CRJ288" s="53"/>
      <c r="CRK288" s="52"/>
      <c r="CRL288" s="53"/>
      <c r="CRM288" s="52"/>
      <c r="CRN288" s="53"/>
      <c r="CRO288" s="52"/>
      <c r="CRP288" s="53"/>
      <c r="CRQ288" s="52"/>
      <c r="CRR288" s="53"/>
      <c r="CRS288" s="52"/>
      <c r="CRT288" s="53"/>
      <c r="CRU288" s="52"/>
      <c r="CRV288" s="53"/>
      <c r="CRW288" s="52"/>
      <c r="CRX288" s="53"/>
      <c r="CRY288" s="52"/>
      <c r="CRZ288" s="53"/>
      <c r="CSA288" s="52"/>
      <c r="CSB288" s="53"/>
      <c r="CSC288" s="52"/>
      <c r="CSD288" s="53"/>
      <c r="CSE288" s="52"/>
      <c r="CSF288" s="53"/>
      <c r="CSG288" s="52"/>
      <c r="CSH288" s="53"/>
      <c r="CSI288" s="52"/>
      <c r="CSJ288" s="53"/>
      <c r="CSK288" s="52"/>
      <c r="CSL288" s="53"/>
      <c r="CSM288" s="52"/>
      <c r="CSN288" s="53"/>
      <c r="CSO288" s="52"/>
      <c r="CSP288" s="53"/>
      <c r="CSQ288" s="52"/>
      <c r="CSR288" s="53"/>
      <c r="CSS288" s="52"/>
      <c r="CST288" s="53"/>
      <c r="CSU288" s="52"/>
      <c r="CSV288" s="53"/>
      <c r="CSW288" s="52"/>
      <c r="CSX288" s="53"/>
      <c r="CSY288" s="52"/>
      <c r="CSZ288" s="53"/>
      <c r="CTA288" s="52"/>
      <c r="CTB288" s="53"/>
      <c r="CTC288" s="52"/>
      <c r="CTD288" s="53"/>
      <c r="CTE288" s="52"/>
      <c r="CTF288" s="53"/>
      <c r="CTG288" s="52"/>
      <c r="CTH288" s="53"/>
      <c r="CTI288" s="52"/>
      <c r="CTJ288" s="53"/>
      <c r="CTK288" s="52"/>
      <c r="CTL288" s="53"/>
      <c r="CTM288" s="52"/>
      <c r="CTN288" s="53"/>
      <c r="CTO288" s="52"/>
      <c r="CTP288" s="53"/>
      <c r="CTQ288" s="52"/>
      <c r="CTR288" s="53"/>
      <c r="CTS288" s="52"/>
      <c r="CTT288" s="53"/>
      <c r="CTU288" s="52"/>
      <c r="CTV288" s="53"/>
      <c r="CTW288" s="52"/>
      <c r="CTX288" s="53"/>
      <c r="CTY288" s="52"/>
      <c r="CTZ288" s="53"/>
      <c r="CUA288" s="52"/>
      <c r="CUB288" s="53"/>
      <c r="CUC288" s="52"/>
      <c r="CUD288" s="53"/>
      <c r="CUE288" s="52"/>
      <c r="CUF288" s="53"/>
      <c r="CUG288" s="52"/>
      <c r="CUH288" s="53"/>
      <c r="CUI288" s="52"/>
      <c r="CUJ288" s="53"/>
      <c r="CUK288" s="52"/>
      <c r="CUL288" s="53"/>
      <c r="CUM288" s="52"/>
      <c r="CUN288" s="53"/>
      <c r="CUO288" s="52"/>
      <c r="CUP288" s="53"/>
      <c r="CUQ288" s="52"/>
      <c r="CUR288" s="53"/>
      <c r="CUS288" s="52"/>
      <c r="CUT288" s="53"/>
      <c r="CUU288" s="52"/>
      <c r="CUV288" s="53"/>
      <c r="CUW288" s="52"/>
      <c r="CUX288" s="53"/>
      <c r="CUY288" s="52"/>
      <c r="CUZ288" s="53"/>
      <c r="CVA288" s="52"/>
      <c r="CVB288" s="53"/>
      <c r="CVC288" s="52"/>
      <c r="CVD288" s="53"/>
      <c r="CVE288" s="52"/>
      <c r="CVF288" s="53"/>
      <c r="CVG288" s="52"/>
      <c r="CVH288" s="53"/>
      <c r="CVI288" s="52"/>
      <c r="CVJ288" s="53"/>
      <c r="CVK288" s="52"/>
      <c r="CVL288" s="53"/>
      <c r="CVM288" s="52"/>
      <c r="CVN288" s="53"/>
      <c r="CVO288" s="52"/>
      <c r="CVP288" s="53"/>
      <c r="CVQ288" s="52"/>
      <c r="CVR288" s="53"/>
      <c r="CVS288" s="52"/>
      <c r="CVT288" s="53"/>
      <c r="CVU288" s="52"/>
      <c r="CVV288" s="53"/>
      <c r="CVW288" s="52"/>
      <c r="CVX288" s="53"/>
      <c r="CVY288" s="52"/>
      <c r="CVZ288" s="53"/>
      <c r="CWA288" s="52"/>
      <c r="CWB288" s="53"/>
      <c r="CWC288" s="52"/>
      <c r="CWD288" s="53"/>
      <c r="CWE288" s="52"/>
      <c r="CWF288" s="53"/>
      <c r="CWG288" s="52"/>
      <c r="CWH288" s="53"/>
      <c r="CWI288" s="52"/>
      <c r="CWJ288" s="53"/>
      <c r="CWK288" s="52"/>
      <c r="CWL288" s="53"/>
      <c r="CWM288" s="52"/>
      <c r="CWN288" s="53"/>
      <c r="CWO288" s="52"/>
      <c r="CWP288" s="53"/>
      <c r="CWQ288" s="52"/>
      <c r="CWR288" s="53"/>
      <c r="CWS288" s="52"/>
      <c r="CWT288" s="53"/>
      <c r="CWU288" s="52"/>
      <c r="CWV288" s="53"/>
      <c r="CWW288" s="52"/>
      <c r="CWX288" s="53"/>
      <c r="CWY288" s="52"/>
      <c r="CWZ288" s="53"/>
      <c r="CXA288" s="52"/>
      <c r="CXB288" s="53"/>
      <c r="CXC288" s="52"/>
      <c r="CXD288" s="53"/>
      <c r="CXE288" s="52"/>
      <c r="CXF288" s="53"/>
      <c r="CXG288" s="52"/>
      <c r="CXH288" s="53"/>
      <c r="CXI288" s="52"/>
      <c r="CXJ288" s="53"/>
      <c r="CXK288" s="52"/>
      <c r="CXL288" s="53"/>
      <c r="CXM288" s="52"/>
      <c r="CXN288" s="53"/>
      <c r="CXO288" s="52"/>
      <c r="CXP288" s="53"/>
      <c r="CXQ288" s="52"/>
      <c r="CXR288" s="53"/>
      <c r="CXS288" s="52"/>
      <c r="CXT288" s="53"/>
      <c r="CXU288" s="52"/>
      <c r="CXV288" s="53"/>
      <c r="CXW288" s="52"/>
      <c r="CXX288" s="53"/>
      <c r="CXY288" s="52"/>
      <c r="CXZ288" s="53"/>
      <c r="CYA288" s="52"/>
      <c r="CYB288" s="53"/>
      <c r="CYC288" s="52"/>
      <c r="CYD288" s="53"/>
      <c r="CYE288" s="52"/>
      <c r="CYF288" s="53"/>
      <c r="CYG288" s="52"/>
      <c r="CYH288" s="53"/>
      <c r="CYI288" s="52"/>
      <c r="CYJ288" s="53"/>
      <c r="CYK288" s="52"/>
      <c r="CYL288" s="53"/>
      <c r="CYM288" s="52"/>
      <c r="CYN288" s="53"/>
      <c r="CYO288" s="52"/>
      <c r="CYP288" s="53"/>
      <c r="CYQ288" s="52"/>
      <c r="CYR288" s="53"/>
      <c r="CYS288" s="52"/>
      <c r="CYT288" s="53"/>
      <c r="CYU288" s="52"/>
      <c r="CYV288" s="53"/>
      <c r="CYW288" s="52"/>
      <c r="CYX288" s="53"/>
      <c r="CYY288" s="52"/>
      <c r="CYZ288" s="53"/>
      <c r="CZA288" s="52"/>
      <c r="CZB288" s="53"/>
      <c r="CZC288" s="52"/>
      <c r="CZD288" s="53"/>
      <c r="CZE288" s="52"/>
      <c r="CZF288" s="53"/>
      <c r="CZG288" s="52"/>
      <c r="CZH288" s="53"/>
      <c r="CZI288" s="52"/>
      <c r="CZJ288" s="53"/>
      <c r="CZK288" s="52"/>
      <c r="CZL288" s="53"/>
      <c r="CZM288" s="52"/>
      <c r="CZN288" s="53"/>
      <c r="CZO288" s="52"/>
      <c r="CZP288" s="53"/>
      <c r="CZQ288" s="52"/>
      <c r="CZR288" s="53"/>
      <c r="CZS288" s="52"/>
      <c r="CZT288" s="53"/>
      <c r="CZU288" s="52"/>
      <c r="CZV288" s="53"/>
      <c r="CZW288" s="52"/>
      <c r="CZX288" s="53"/>
      <c r="CZY288" s="52"/>
      <c r="CZZ288" s="53"/>
      <c r="DAA288" s="52"/>
      <c r="DAB288" s="53"/>
      <c r="DAC288" s="52"/>
      <c r="DAD288" s="53"/>
      <c r="DAE288" s="52"/>
      <c r="DAF288" s="53"/>
      <c r="DAG288" s="52"/>
      <c r="DAH288" s="53"/>
      <c r="DAI288" s="52"/>
      <c r="DAJ288" s="53"/>
      <c r="DAK288" s="52"/>
      <c r="DAL288" s="53"/>
      <c r="DAM288" s="52"/>
      <c r="DAN288" s="53"/>
      <c r="DAO288" s="52"/>
      <c r="DAP288" s="53"/>
      <c r="DAQ288" s="52"/>
      <c r="DAR288" s="53"/>
      <c r="DAS288" s="52"/>
      <c r="DAT288" s="53"/>
      <c r="DAU288" s="52"/>
      <c r="DAV288" s="53"/>
      <c r="DAW288" s="52"/>
      <c r="DAX288" s="53"/>
      <c r="DAY288" s="52"/>
      <c r="DAZ288" s="53"/>
      <c r="DBA288" s="52"/>
      <c r="DBB288" s="53"/>
      <c r="DBC288" s="52"/>
      <c r="DBD288" s="53"/>
      <c r="DBE288" s="52"/>
      <c r="DBF288" s="53"/>
      <c r="DBG288" s="52"/>
      <c r="DBH288" s="53"/>
      <c r="DBI288" s="52"/>
      <c r="DBJ288" s="53"/>
      <c r="DBK288" s="52"/>
      <c r="DBL288" s="53"/>
      <c r="DBM288" s="52"/>
      <c r="DBN288" s="53"/>
      <c r="DBO288" s="52"/>
      <c r="DBP288" s="53"/>
      <c r="DBQ288" s="52"/>
      <c r="DBR288" s="53"/>
      <c r="DBS288" s="52"/>
      <c r="DBT288" s="53"/>
      <c r="DBU288" s="52"/>
      <c r="DBV288" s="53"/>
      <c r="DBW288" s="52"/>
      <c r="DBX288" s="53"/>
      <c r="DBY288" s="52"/>
      <c r="DBZ288" s="53"/>
      <c r="DCA288" s="52"/>
      <c r="DCB288" s="53"/>
      <c r="DCC288" s="52"/>
      <c r="DCD288" s="53"/>
      <c r="DCE288" s="52"/>
      <c r="DCF288" s="53"/>
      <c r="DCG288" s="52"/>
      <c r="DCH288" s="53"/>
      <c r="DCI288" s="52"/>
      <c r="DCJ288" s="53"/>
      <c r="DCK288" s="52"/>
      <c r="DCL288" s="53"/>
      <c r="DCM288" s="52"/>
      <c r="DCN288" s="53"/>
      <c r="DCO288" s="52"/>
      <c r="DCP288" s="53"/>
      <c r="DCQ288" s="52"/>
      <c r="DCR288" s="53"/>
      <c r="DCS288" s="52"/>
      <c r="DCT288" s="53"/>
      <c r="DCU288" s="52"/>
      <c r="DCV288" s="53"/>
      <c r="DCW288" s="52"/>
      <c r="DCX288" s="53"/>
      <c r="DCY288" s="52"/>
      <c r="DCZ288" s="53"/>
      <c r="DDA288" s="52"/>
      <c r="DDB288" s="53"/>
      <c r="DDC288" s="52"/>
      <c r="DDD288" s="53"/>
      <c r="DDE288" s="52"/>
      <c r="DDF288" s="53"/>
      <c r="DDG288" s="52"/>
      <c r="DDH288" s="53"/>
      <c r="DDI288" s="52"/>
      <c r="DDJ288" s="53"/>
      <c r="DDK288" s="52"/>
      <c r="DDL288" s="53"/>
      <c r="DDM288" s="52"/>
      <c r="DDN288" s="53"/>
      <c r="DDO288" s="52"/>
      <c r="DDP288" s="53"/>
      <c r="DDQ288" s="52"/>
      <c r="DDR288" s="53"/>
      <c r="DDS288" s="52"/>
      <c r="DDT288" s="53"/>
      <c r="DDU288" s="52"/>
      <c r="DDV288" s="53"/>
      <c r="DDW288" s="52"/>
      <c r="DDX288" s="53"/>
      <c r="DDY288" s="52"/>
      <c r="DDZ288" s="53"/>
      <c r="DEA288" s="52"/>
      <c r="DEB288" s="53"/>
      <c r="DEC288" s="52"/>
      <c r="DED288" s="53"/>
      <c r="DEE288" s="52"/>
      <c r="DEF288" s="53"/>
      <c r="DEG288" s="52"/>
      <c r="DEH288" s="53"/>
      <c r="DEI288" s="52"/>
      <c r="DEJ288" s="53"/>
      <c r="DEK288" s="52"/>
      <c r="DEL288" s="53"/>
      <c r="DEM288" s="52"/>
      <c r="DEN288" s="53"/>
      <c r="DEO288" s="52"/>
      <c r="DEP288" s="53"/>
      <c r="DEQ288" s="52"/>
      <c r="DER288" s="53"/>
      <c r="DES288" s="52"/>
      <c r="DET288" s="53"/>
      <c r="DEU288" s="52"/>
      <c r="DEV288" s="53"/>
      <c r="DEW288" s="52"/>
      <c r="DEX288" s="53"/>
      <c r="DEY288" s="52"/>
      <c r="DEZ288" s="53"/>
      <c r="DFA288" s="52"/>
      <c r="DFB288" s="53"/>
      <c r="DFC288" s="52"/>
      <c r="DFD288" s="53"/>
      <c r="DFE288" s="52"/>
      <c r="DFF288" s="53"/>
      <c r="DFG288" s="52"/>
      <c r="DFH288" s="53"/>
      <c r="DFI288" s="52"/>
      <c r="DFJ288" s="53"/>
      <c r="DFK288" s="52"/>
      <c r="DFL288" s="53"/>
      <c r="DFM288" s="52"/>
      <c r="DFN288" s="53"/>
      <c r="DFO288" s="52"/>
      <c r="DFP288" s="53"/>
      <c r="DFQ288" s="52"/>
      <c r="DFR288" s="53"/>
      <c r="DFS288" s="52"/>
      <c r="DFT288" s="53"/>
      <c r="DFU288" s="52"/>
      <c r="DFV288" s="53"/>
      <c r="DFW288" s="52"/>
      <c r="DFX288" s="53"/>
      <c r="DFY288" s="52"/>
      <c r="DFZ288" s="53"/>
      <c r="DGA288" s="52"/>
      <c r="DGB288" s="53"/>
      <c r="DGC288" s="52"/>
      <c r="DGD288" s="53"/>
      <c r="DGE288" s="52"/>
      <c r="DGF288" s="53"/>
      <c r="DGG288" s="52"/>
      <c r="DGH288" s="53"/>
      <c r="DGI288" s="52"/>
      <c r="DGJ288" s="53"/>
      <c r="DGK288" s="52"/>
      <c r="DGL288" s="53"/>
      <c r="DGM288" s="52"/>
      <c r="DGN288" s="53"/>
      <c r="DGO288" s="52"/>
      <c r="DGP288" s="53"/>
      <c r="DGQ288" s="52"/>
      <c r="DGR288" s="53"/>
      <c r="DGS288" s="52"/>
      <c r="DGT288" s="53"/>
      <c r="DGU288" s="52"/>
      <c r="DGV288" s="53"/>
      <c r="DGW288" s="52"/>
      <c r="DGX288" s="53"/>
      <c r="DGY288" s="52"/>
      <c r="DGZ288" s="53"/>
      <c r="DHA288" s="52"/>
      <c r="DHB288" s="53"/>
      <c r="DHC288" s="52"/>
      <c r="DHD288" s="53"/>
      <c r="DHE288" s="52"/>
      <c r="DHF288" s="53"/>
      <c r="DHG288" s="52"/>
      <c r="DHH288" s="53"/>
      <c r="DHI288" s="52"/>
      <c r="DHJ288" s="53"/>
      <c r="DHK288" s="52"/>
      <c r="DHL288" s="53"/>
      <c r="DHM288" s="52"/>
      <c r="DHN288" s="53"/>
      <c r="DHO288" s="52"/>
      <c r="DHP288" s="53"/>
      <c r="DHQ288" s="52"/>
      <c r="DHR288" s="53"/>
      <c r="DHS288" s="52"/>
      <c r="DHT288" s="53"/>
      <c r="DHU288" s="52"/>
      <c r="DHV288" s="53"/>
      <c r="DHW288" s="52"/>
      <c r="DHX288" s="53"/>
      <c r="DHY288" s="52"/>
      <c r="DHZ288" s="53"/>
      <c r="DIA288" s="52"/>
      <c r="DIB288" s="53"/>
      <c r="DIC288" s="52"/>
      <c r="DID288" s="53"/>
      <c r="DIE288" s="52"/>
      <c r="DIF288" s="53"/>
      <c r="DIG288" s="52"/>
      <c r="DIH288" s="53"/>
      <c r="DII288" s="52"/>
      <c r="DIJ288" s="53"/>
      <c r="DIK288" s="52"/>
      <c r="DIL288" s="53"/>
      <c r="DIM288" s="52"/>
      <c r="DIN288" s="53"/>
      <c r="DIO288" s="52"/>
      <c r="DIP288" s="53"/>
      <c r="DIQ288" s="52"/>
      <c r="DIR288" s="53"/>
      <c r="DIS288" s="52"/>
      <c r="DIT288" s="53"/>
      <c r="DIU288" s="52"/>
      <c r="DIV288" s="53"/>
      <c r="DIW288" s="52"/>
      <c r="DIX288" s="53"/>
      <c r="DIY288" s="52"/>
      <c r="DIZ288" s="53"/>
      <c r="DJA288" s="52"/>
      <c r="DJB288" s="53"/>
      <c r="DJC288" s="52"/>
      <c r="DJD288" s="53"/>
      <c r="DJE288" s="52"/>
      <c r="DJF288" s="53"/>
      <c r="DJG288" s="52"/>
      <c r="DJH288" s="53"/>
      <c r="DJI288" s="52"/>
      <c r="DJJ288" s="53"/>
      <c r="DJK288" s="52"/>
      <c r="DJL288" s="53"/>
      <c r="DJM288" s="52"/>
      <c r="DJN288" s="53"/>
      <c r="DJO288" s="52"/>
      <c r="DJP288" s="53"/>
      <c r="DJQ288" s="52"/>
      <c r="DJR288" s="53"/>
      <c r="DJS288" s="52"/>
      <c r="DJT288" s="53"/>
      <c r="DJU288" s="52"/>
      <c r="DJV288" s="53"/>
      <c r="DJW288" s="52"/>
      <c r="DJX288" s="53"/>
      <c r="DJY288" s="52"/>
      <c r="DJZ288" s="53"/>
      <c r="DKA288" s="52"/>
      <c r="DKB288" s="53"/>
      <c r="DKC288" s="52"/>
      <c r="DKD288" s="53"/>
      <c r="DKE288" s="52"/>
      <c r="DKF288" s="53"/>
      <c r="DKG288" s="52"/>
      <c r="DKH288" s="53"/>
      <c r="DKI288" s="52"/>
      <c r="DKJ288" s="53"/>
      <c r="DKK288" s="52"/>
      <c r="DKL288" s="53"/>
      <c r="DKM288" s="52"/>
      <c r="DKN288" s="53"/>
      <c r="DKO288" s="52"/>
      <c r="DKP288" s="53"/>
      <c r="DKQ288" s="52"/>
      <c r="DKR288" s="53"/>
      <c r="DKS288" s="52"/>
      <c r="DKT288" s="53"/>
      <c r="DKU288" s="52"/>
      <c r="DKV288" s="53"/>
      <c r="DKW288" s="52"/>
      <c r="DKX288" s="53"/>
      <c r="DKY288" s="52"/>
      <c r="DKZ288" s="53"/>
      <c r="DLA288" s="52"/>
      <c r="DLB288" s="53"/>
      <c r="DLC288" s="52"/>
      <c r="DLD288" s="53"/>
      <c r="DLE288" s="52"/>
      <c r="DLF288" s="53"/>
      <c r="DLG288" s="52"/>
      <c r="DLH288" s="53"/>
      <c r="DLI288" s="52"/>
      <c r="DLJ288" s="53"/>
      <c r="DLK288" s="52"/>
      <c r="DLL288" s="53"/>
      <c r="DLM288" s="52"/>
      <c r="DLN288" s="53"/>
      <c r="DLO288" s="52"/>
      <c r="DLP288" s="53"/>
      <c r="DLQ288" s="52"/>
      <c r="DLR288" s="53"/>
      <c r="DLS288" s="52"/>
      <c r="DLT288" s="53"/>
      <c r="DLU288" s="52"/>
      <c r="DLV288" s="53"/>
      <c r="DLW288" s="52"/>
      <c r="DLX288" s="53"/>
      <c r="DLY288" s="52"/>
      <c r="DLZ288" s="53"/>
      <c r="DMA288" s="52"/>
      <c r="DMB288" s="53"/>
      <c r="DMC288" s="52"/>
      <c r="DMD288" s="53"/>
      <c r="DME288" s="52"/>
      <c r="DMF288" s="53"/>
      <c r="DMG288" s="52"/>
      <c r="DMH288" s="53"/>
      <c r="DMI288" s="52"/>
      <c r="DMJ288" s="53"/>
      <c r="DMK288" s="52"/>
      <c r="DML288" s="53"/>
      <c r="DMM288" s="52"/>
      <c r="DMN288" s="53"/>
      <c r="DMO288" s="52"/>
      <c r="DMP288" s="53"/>
      <c r="DMQ288" s="52"/>
      <c r="DMR288" s="53"/>
      <c r="DMS288" s="52"/>
      <c r="DMT288" s="53"/>
      <c r="DMU288" s="52"/>
      <c r="DMV288" s="53"/>
      <c r="DMW288" s="52"/>
      <c r="DMX288" s="53"/>
      <c r="DMY288" s="52"/>
      <c r="DMZ288" s="53"/>
      <c r="DNA288" s="52"/>
      <c r="DNB288" s="53"/>
      <c r="DNC288" s="52"/>
      <c r="DND288" s="53"/>
      <c r="DNE288" s="52"/>
      <c r="DNF288" s="53"/>
      <c r="DNG288" s="52"/>
      <c r="DNH288" s="53"/>
      <c r="DNI288" s="52"/>
      <c r="DNJ288" s="53"/>
      <c r="DNK288" s="52"/>
      <c r="DNL288" s="53"/>
      <c r="DNM288" s="52"/>
      <c r="DNN288" s="53"/>
      <c r="DNO288" s="52"/>
      <c r="DNP288" s="53"/>
      <c r="DNQ288" s="52"/>
      <c r="DNR288" s="53"/>
      <c r="DNS288" s="52"/>
      <c r="DNT288" s="53"/>
      <c r="DNU288" s="52"/>
      <c r="DNV288" s="53"/>
      <c r="DNW288" s="52"/>
      <c r="DNX288" s="53"/>
      <c r="DNY288" s="52"/>
      <c r="DNZ288" s="53"/>
      <c r="DOA288" s="52"/>
      <c r="DOB288" s="53"/>
      <c r="DOC288" s="52"/>
      <c r="DOD288" s="53"/>
      <c r="DOE288" s="52"/>
      <c r="DOF288" s="53"/>
      <c r="DOG288" s="52"/>
      <c r="DOH288" s="53"/>
      <c r="DOI288" s="52"/>
      <c r="DOJ288" s="53"/>
      <c r="DOK288" s="52"/>
      <c r="DOL288" s="53"/>
      <c r="DOM288" s="52"/>
      <c r="DON288" s="53"/>
      <c r="DOO288" s="52"/>
      <c r="DOP288" s="53"/>
      <c r="DOQ288" s="52"/>
      <c r="DOR288" s="53"/>
      <c r="DOS288" s="52"/>
      <c r="DOT288" s="53"/>
      <c r="DOU288" s="52"/>
      <c r="DOV288" s="53"/>
      <c r="DOW288" s="52"/>
      <c r="DOX288" s="53"/>
      <c r="DOY288" s="52"/>
      <c r="DOZ288" s="53"/>
      <c r="DPA288" s="52"/>
      <c r="DPB288" s="53"/>
      <c r="DPC288" s="52"/>
      <c r="DPD288" s="53"/>
      <c r="DPE288" s="52"/>
      <c r="DPF288" s="53"/>
      <c r="DPG288" s="52"/>
      <c r="DPH288" s="53"/>
      <c r="DPI288" s="52"/>
      <c r="DPJ288" s="53"/>
      <c r="DPK288" s="52"/>
      <c r="DPL288" s="53"/>
      <c r="DPM288" s="52"/>
      <c r="DPN288" s="53"/>
      <c r="DPO288" s="52"/>
      <c r="DPP288" s="53"/>
      <c r="DPQ288" s="52"/>
      <c r="DPR288" s="53"/>
      <c r="DPS288" s="52"/>
      <c r="DPT288" s="53"/>
      <c r="DPU288" s="52"/>
      <c r="DPV288" s="53"/>
      <c r="DPW288" s="52"/>
      <c r="DPX288" s="53"/>
      <c r="DPY288" s="52"/>
      <c r="DPZ288" s="53"/>
      <c r="DQA288" s="52"/>
      <c r="DQB288" s="53"/>
      <c r="DQC288" s="52"/>
      <c r="DQD288" s="53"/>
      <c r="DQE288" s="52"/>
      <c r="DQF288" s="53"/>
      <c r="DQG288" s="52"/>
      <c r="DQH288" s="53"/>
      <c r="DQI288" s="52"/>
      <c r="DQJ288" s="53"/>
      <c r="DQK288" s="52"/>
      <c r="DQL288" s="53"/>
      <c r="DQM288" s="52"/>
      <c r="DQN288" s="53"/>
      <c r="DQO288" s="52"/>
      <c r="DQP288" s="53"/>
      <c r="DQQ288" s="52"/>
      <c r="DQR288" s="53"/>
      <c r="DQS288" s="52"/>
      <c r="DQT288" s="53"/>
      <c r="DQU288" s="52"/>
      <c r="DQV288" s="53"/>
      <c r="DQW288" s="52"/>
      <c r="DQX288" s="53"/>
      <c r="DQY288" s="52"/>
      <c r="DQZ288" s="53"/>
      <c r="DRA288" s="52"/>
      <c r="DRB288" s="53"/>
      <c r="DRC288" s="52"/>
      <c r="DRD288" s="53"/>
      <c r="DRE288" s="52"/>
      <c r="DRF288" s="53"/>
      <c r="DRG288" s="52"/>
      <c r="DRH288" s="53"/>
      <c r="DRI288" s="52"/>
      <c r="DRJ288" s="53"/>
      <c r="DRK288" s="52"/>
      <c r="DRL288" s="53"/>
      <c r="DRM288" s="52"/>
      <c r="DRN288" s="53"/>
      <c r="DRO288" s="52"/>
      <c r="DRP288" s="53"/>
      <c r="DRQ288" s="52"/>
      <c r="DRR288" s="53"/>
      <c r="DRS288" s="52"/>
      <c r="DRT288" s="53"/>
      <c r="DRU288" s="52"/>
      <c r="DRV288" s="53"/>
      <c r="DRW288" s="52"/>
      <c r="DRX288" s="53"/>
      <c r="DRY288" s="52"/>
      <c r="DRZ288" s="53"/>
      <c r="DSA288" s="52"/>
      <c r="DSB288" s="53"/>
      <c r="DSC288" s="52"/>
      <c r="DSD288" s="53"/>
      <c r="DSE288" s="52"/>
      <c r="DSF288" s="53"/>
      <c r="DSG288" s="52"/>
      <c r="DSH288" s="53"/>
      <c r="DSI288" s="52"/>
      <c r="DSJ288" s="53"/>
      <c r="DSK288" s="52"/>
      <c r="DSL288" s="53"/>
      <c r="DSM288" s="52"/>
      <c r="DSN288" s="53"/>
      <c r="DSO288" s="52"/>
      <c r="DSP288" s="53"/>
      <c r="DSQ288" s="52"/>
      <c r="DSR288" s="53"/>
      <c r="DSS288" s="52"/>
      <c r="DST288" s="53"/>
      <c r="DSU288" s="52"/>
      <c r="DSV288" s="53"/>
      <c r="DSW288" s="52"/>
      <c r="DSX288" s="53"/>
      <c r="DSY288" s="52"/>
      <c r="DSZ288" s="53"/>
      <c r="DTA288" s="52"/>
      <c r="DTB288" s="53"/>
      <c r="DTC288" s="52"/>
      <c r="DTD288" s="53"/>
      <c r="DTE288" s="52"/>
      <c r="DTF288" s="53"/>
      <c r="DTG288" s="52"/>
      <c r="DTH288" s="53"/>
      <c r="DTI288" s="52"/>
      <c r="DTJ288" s="53"/>
      <c r="DTK288" s="52"/>
      <c r="DTL288" s="53"/>
      <c r="DTM288" s="52"/>
      <c r="DTN288" s="53"/>
      <c r="DTO288" s="52"/>
      <c r="DTP288" s="53"/>
      <c r="DTQ288" s="52"/>
      <c r="DTR288" s="53"/>
      <c r="DTS288" s="52"/>
      <c r="DTT288" s="53"/>
      <c r="DTU288" s="52"/>
      <c r="DTV288" s="53"/>
      <c r="DTW288" s="52"/>
      <c r="DTX288" s="53"/>
      <c r="DTY288" s="52"/>
      <c r="DTZ288" s="53"/>
      <c r="DUA288" s="52"/>
      <c r="DUB288" s="53"/>
      <c r="DUC288" s="52"/>
      <c r="DUD288" s="53"/>
      <c r="DUE288" s="52"/>
      <c r="DUF288" s="53"/>
      <c r="DUG288" s="52"/>
      <c r="DUH288" s="53"/>
      <c r="DUI288" s="52"/>
      <c r="DUJ288" s="53"/>
      <c r="DUK288" s="52"/>
      <c r="DUL288" s="53"/>
      <c r="DUM288" s="52"/>
      <c r="DUN288" s="53"/>
      <c r="DUO288" s="52"/>
      <c r="DUP288" s="53"/>
      <c r="DUQ288" s="52"/>
      <c r="DUR288" s="53"/>
      <c r="DUS288" s="52"/>
      <c r="DUT288" s="53"/>
      <c r="DUU288" s="52"/>
      <c r="DUV288" s="53"/>
      <c r="DUW288" s="52"/>
      <c r="DUX288" s="53"/>
      <c r="DUY288" s="52"/>
      <c r="DUZ288" s="53"/>
      <c r="DVA288" s="52"/>
      <c r="DVB288" s="53"/>
      <c r="DVC288" s="52"/>
      <c r="DVD288" s="53"/>
      <c r="DVE288" s="52"/>
      <c r="DVF288" s="53"/>
      <c r="DVG288" s="52"/>
      <c r="DVH288" s="53"/>
      <c r="DVI288" s="52"/>
      <c r="DVJ288" s="53"/>
      <c r="DVK288" s="52"/>
      <c r="DVL288" s="53"/>
      <c r="DVM288" s="52"/>
      <c r="DVN288" s="53"/>
      <c r="DVO288" s="52"/>
      <c r="DVP288" s="53"/>
      <c r="DVQ288" s="52"/>
      <c r="DVR288" s="53"/>
      <c r="DVS288" s="52"/>
      <c r="DVT288" s="53"/>
      <c r="DVU288" s="52"/>
      <c r="DVV288" s="53"/>
      <c r="DVW288" s="52"/>
      <c r="DVX288" s="53"/>
      <c r="DVY288" s="52"/>
      <c r="DVZ288" s="53"/>
      <c r="DWA288" s="52"/>
      <c r="DWB288" s="53"/>
      <c r="DWC288" s="52"/>
      <c r="DWD288" s="53"/>
      <c r="DWE288" s="52"/>
      <c r="DWF288" s="53"/>
      <c r="DWG288" s="52"/>
      <c r="DWH288" s="53"/>
      <c r="DWI288" s="52"/>
      <c r="DWJ288" s="53"/>
      <c r="DWK288" s="52"/>
      <c r="DWL288" s="53"/>
      <c r="DWM288" s="52"/>
      <c r="DWN288" s="53"/>
      <c r="DWO288" s="52"/>
      <c r="DWP288" s="53"/>
      <c r="DWQ288" s="52"/>
      <c r="DWR288" s="53"/>
      <c r="DWS288" s="52"/>
      <c r="DWT288" s="53"/>
      <c r="DWU288" s="52"/>
      <c r="DWV288" s="53"/>
      <c r="DWW288" s="52"/>
      <c r="DWX288" s="53"/>
      <c r="DWY288" s="52"/>
      <c r="DWZ288" s="53"/>
      <c r="DXA288" s="52"/>
      <c r="DXB288" s="53"/>
      <c r="DXC288" s="52"/>
      <c r="DXD288" s="53"/>
      <c r="DXE288" s="52"/>
      <c r="DXF288" s="53"/>
      <c r="DXG288" s="52"/>
      <c r="DXH288" s="53"/>
      <c r="DXI288" s="52"/>
      <c r="DXJ288" s="53"/>
      <c r="DXK288" s="52"/>
      <c r="DXL288" s="53"/>
      <c r="DXM288" s="52"/>
      <c r="DXN288" s="53"/>
      <c r="DXO288" s="52"/>
      <c r="DXP288" s="53"/>
      <c r="DXQ288" s="52"/>
      <c r="DXR288" s="53"/>
      <c r="DXS288" s="52"/>
      <c r="DXT288" s="53"/>
      <c r="DXU288" s="52"/>
      <c r="DXV288" s="53"/>
      <c r="DXW288" s="52"/>
      <c r="DXX288" s="53"/>
      <c r="DXY288" s="52"/>
      <c r="DXZ288" s="53"/>
      <c r="DYA288" s="52"/>
      <c r="DYB288" s="53"/>
      <c r="DYC288" s="52"/>
      <c r="DYD288" s="53"/>
      <c r="DYE288" s="52"/>
      <c r="DYF288" s="53"/>
      <c r="DYG288" s="52"/>
      <c r="DYH288" s="53"/>
      <c r="DYI288" s="52"/>
      <c r="DYJ288" s="53"/>
      <c r="DYK288" s="52"/>
      <c r="DYL288" s="53"/>
      <c r="DYM288" s="52"/>
      <c r="DYN288" s="53"/>
      <c r="DYO288" s="52"/>
      <c r="DYP288" s="53"/>
      <c r="DYQ288" s="52"/>
      <c r="DYR288" s="53"/>
      <c r="DYS288" s="52"/>
      <c r="DYT288" s="53"/>
      <c r="DYU288" s="52"/>
      <c r="DYV288" s="53"/>
      <c r="DYW288" s="52"/>
      <c r="DYX288" s="53"/>
      <c r="DYY288" s="52"/>
      <c r="DYZ288" s="53"/>
      <c r="DZA288" s="52"/>
      <c r="DZB288" s="53"/>
      <c r="DZC288" s="52"/>
      <c r="DZD288" s="53"/>
      <c r="DZE288" s="52"/>
      <c r="DZF288" s="53"/>
      <c r="DZG288" s="52"/>
      <c r="DZH288" s="53"/>
      <c r="DZI288" s="52"/>
      <c r="DZJ288" s="53"/>
      <c r="DZK288" s="52"/>
      <c r="DZL288" s="53"/>
      <c r="DZM288" s="52"/>
      <c r="DZN288" s="53"/>
      <c r="DZO288" s="52"/>
      <c r="DZP288" s="53"/>
      <c r="DZQ288" s="52"/>
      <c r="DZR288" s="53"/>
      <c r="DZS288" s="52"/>
      <c r="DZT288" s="53"/>
      <c r="DZU288" s="52"/>
      <c r="DZV288" s="53"/>
      <c r="DZW288" s="52"/>
      <c r="DZX288" s="53"/>
      <c r="DZY288" s="52"/>
      <c r="DZZ288" s="53"/>
      <c r="EAA288" s="52"/>
      <c r="EAB288" s="53"/>
      <c r="EAC288" s="52"/>
      <c r="EAD288" s="53"/>
      <c r="EAE288" s="52"/>
      <c r="EAF288" s="53"/>
      <c r="EAG288" s="52"/>
      <c r="EAH288" s="53"/>
      <c r="EAI288" s="52"/>
      <c r="EAJ288" s="53"/>
      <c r="EAK288" s="52"/>
      <c r="EAL288" s="53"/>
      <c r="EAM288" s="52"/>
      <c r="EAN288" s="53"/>
      <c r="EAO288" s="52"/>
      <c r="EAP288" s="53"/>
      <c r="EAQ288" s="52"/>
      <c r="EAR288" s="53"/>
      <c r="EAS288" s="52"/>
      <c r="EAT288" s="53"/>
      <c r="EAU288" s="52"/>
      <c r="EAV288" s="53"/>
      <c r="EAW288" s="52"/>
      <c r="EAX288" s="53"/>
      <c r="EAY288" s="52"/>
      <c r="EAZ288" s="53"/>
      <c r="EBA288" s="52"/>
      <c r="EBB288" s="53"/>
      <c r="EBC288" s="52"/>
      <c r="EBD288" s="53"/>
      <c r="EBE288" s="52"/>
      <c r="EBF288" s="53"/>
      <c r="EBG288" s="52"/>
      <c r="EBH288" s="53"/>
      <c r="EBI288" s="52"/>
      <c r="EBJ288" s="53"/>
      <c r="EBK288" s="52"/>
      <c r="EBL288" s="53"/>
      <c r="EBM288" s="52"/>
      <c r="EBN288" s="53"/>
      <c r="EBO288" s="52"/>
      <c r="EBP288" s="53"/>
      <c r="EBQ288" s="52"/>
      <c r="EBR288" s="53"/>
      <c r="EBS288" s="52"/>
      <c r="EBT288" s="53"/>
      <c r="EBU288" s="52"/>
      <c r="EBV288" s="53"/>
      <c r="EBW288" s="52"/>
      <c r="EBX288" s="53"/>
      <c r="EBY288" s="52"/>
      <c r="EBZ288" s="53"/>
      <c r="ECA288" s="52"/>
      <c r="ECB288" s="53"/>
      <c r="ECC288" s="52"/>
      <c r="ECD288" s="53"/>
      <c r="ECE288" s="52"/>
      <c r="ECF288" s="53"/>
      <c r="ECG288" s="52"/>
      <c r="ECH288" s="53"/>
      <c r="ECI288" s="52"/>
      <c r="ECJ288" s="53"/>
      <c r="ECK288" s="52"/>
      <c r="ECL288" s="53"/>
      <c r="ECM288" s="52"/>
      <c r="ECN288" s="53"/>
      <c r="ECO288" s="52"/>
      <c r="ECP288" s="53"/>
      <c r="ECQ288" s="52"/>
      <c r="ECR288" s="53"/>
      <c r="ECS288" s="52"/>
      <c r="ECT288" s="53"/>
      <c r="ECU288" s="52"/>
      <c r="ECV288" s="53"/>
      <c r="ECW288" s="52"/>
      <c r="ECX288" s="53"/>
      <c r="ECY288" s="52"/>
      <c r="ECZ288" s="53"/>
      <c r="EDA288" s="52"/>
      <c r="EDB288" s="53"/>
      <c r="EDC288" s="52"/>
      <c r="EDD288" s="53"/>
      <c r="EDE288" s="52"/>
      <c r="EDF288" s="53"/>
      <c r="EDG288" s="52"/>
      <c r="EDH288" s="53"/>
      <c r="EDI288" s="52"/>
      <c r="EDJ288" s="53"/>
      <c r="EDK288" s="52"/>
      <c r="EDL288" s="53"/>
      <c r="EDM288" s="52"/>
      <c r="EDN288" s="53"/>
      <c r="EDO288" s="52"/>
      <c r="EDP288" s="53"/>
      <c r="EDQ288" s="52"/>
      <c r="EDR288" s="53"/>
      <c r="EDS288" s="52"/>
      <c r="EDT288" s="53"/>
      <c r="EDU288" s="52"/>
      <c r="EDV288" s="53"/>
      <c r="EDW288" s="52"/>
      <c r="EDX288" s="53"/>
      <c r="EDY288" s="52"/>
      <c r="EDZ288" s="53"/>
      <c r="EEA288" s="52"/>
      <c r="EEB288" s="53"/>
      <c r="EEC288" s="52"/>
      <c r="EED288" s="53"/>
      <c r="EEE288" s="52"/>
      <c r="EEF288" s="53"/>
      <c r="EEG288" s="52"/>
      <c r="EEH288" s="53"/>
      <c r="EEI288" s="52"/>
      <c r="EEJ288" s="53"/>
      <c r="EEK288" s="52"/>
      <c r="EEL288" s="53"/>
      <c r="EEM288" s="52"/>
      <c r="EEN288" s="53"/>
      <c r="EEO288" s="52"/>
      <c r="EEP288" s="53"/>
      <c r="EEQ288" s="52"/>
      <c r="EER288" s="53"/>
      <c r="EES288" s="52"/>
      <c r="EET288" s="53"/>
      <c r="EEU288" s="52"/>
      <c r="EEV288" s="53"/>
      <c r="EEW288" s="52"/>
      <c r="EEX288" s="53"/>
      <c r="EEY288" s="52"/>
      <c r="EEZ288" s="53"/>
      <c r="EFA288" s="52"/>
      <c r="EFB288" s="53"/>
      <c r="EFC288" s="52"/>
      <c r="EFD288" s="53"/>
      <c r="EFE288" s="52"/>
      <c r="EFF288" s="53"/>
      <c r="EFG288" s="52"/>
      <c r="EFH288" s="53"/>
      <c r="EFI288" s="52"/>
      <c r="EFJ288" s="53"/>
      <c r="EFK288" s="52"/>
      <c r="EFL288" s="53"/>
      <c r="EFM288" s="52"/>
      <c r="EFN288" s="53"/>
      <c r="EFO288" s="52"/>
      <c r="EFP288" s="53"/>
      <c r="EFQ288" s="52"/>
      <c r="EFR288" s="53"/>
      <c r="EFS288" s="52"/>
      <c r="EFT288" s="53"/>
      <c r="EFU288" s="52"/>
      <c r="EFV288" s="53"/>
      <c r="EFW288" s="52"/>
      <c r="EFX288" s="53"/>
      <c r="EFY288" s="52"/>
      <c r="EFZ288" s="53"/>
      <c r="EGA288" s="52"/>
      <c r="EGB288" s="53"/>
      <c r="EGC288" s="52"/>
      <c r="EGD288" s="53"/>
      <c r="EGE288" s="52"/>
      <c r="EGF288" s="53"/>
      <c r="EGG288" s="52"/>
      <c r="EGH288" s="53"/>
      <c r="EGI288" s="52"/>
      <c r="EGJ288" s="53"/>
      <c r="EGK288" s="52"/>
      <c r="EGL288" s="53"/>
      <c r="EGM288" s="52"/>
      <c r="EGN288" s="53"/>
      <c r="EGO288" s="52"/>
      <c r="EGP288" s="53"/>
      <c r="EGQ288" s="52"/>
      <c r="EGR288" s="53"/>
      <c r="EGS288" s="52"/>
      <c r="EGT288" s="53"/>
      <c r="EGU288" s="52"/>
      <c r="EGV288" s="53"/>
      <c r="EGW288" s="52"/>
      <c r="EGX288" s="53"/>
      <c r="EGY288" s="52"/>
      <c r="EGZ288" s="53"/>
      <c r="EHA288" s="52"/>
      <c r="EHB288" s="53"/>
      <c r="EHC288" s="52"/>
      <c r="EHD288" s="53"/>
      <c r="EHE288" s="52"/>
      <c r="EHF288" s="53"/>
      <c r="EHG288" s="52"/>
      <c r="EHH288" s="53"/>
      <c r="EHI288" s="52"/>
      <c r="EHJ288" s="53"/>
      <c r="EHK288" s="52"/>
      <c r="EHL288" s="53"/>
      <c r="EHM288" s="52"/>
      <c r="EHN288" s="53"/>
      <c r="EHO288" s="52"/>
      <c r="EHP288" s="53"/>
      <c r="EHQ288" s="52"/>
      <c r="EHR288" s="53"/>
      <c r="EHS288" s="52"/>
      <c r="EHT288" s="53"/>
      <c r="EHU288" s="52"/>
      <c r="EHV288" s="53"/>
      <c r="EHW288" s="52"/>
      <c r="EHX288" s="53"/>
      <c r="EHY288" s="52"/>
      <c r="EHZ288" s="53"/>
      <c r="EIA288" s="52"/>
      <c r="EIB288" s="53"/>
      <c r="EIC288" s="52"/>
      <c r="EID288" s="53"/>
      <c r="EIE288" s="52"/>
      <c r="EIF288" s="53"/>
      <c r="EIG288" s="52"/>
      <c r="EIH288" s="53"/>
      <c r="EII288" s="52"/>
      <c r="EIJ288" s="53"/>
      <c r="EIK288" s="52"/>
      <c r="EIL288" s="53"/>
      <c r="EIM288" s="52"/>
      <c r="EIN288" s="53"/>
      <c r="EIO288" s="52"/>
      <c r="EIP288" s="53"/>
      <c r="EIQ288" s="52"/>
      <c r="EIR288" s="53"/>
      <c r="EIS288" s="52"/>
      <c r="EIT288" s="53"/>
      <c r="EIU288" s="52"/>
      <c r="EIV288" s="53"/>
      <c r="EIW288" s="52"/>
      <c r="EIX288" s="53"/>
      <c r="EIY288" s="52"/>
      <c r="EIZ288" s="53"/>
      <c r="EJA288" s="52"/>
      <c r="EJB288" s="53"/>
      <c r="EJC288" s="52"/>
      <c r="EJD288" s="53"/>
      <c r="EJE288" s="52"/>
      <c r="EJF288" s="53"/>
      <c r="EJG288" s="52"/>
      <c r="EJH288" s="53"/>
      <c r="EJI288" s="52"/>
      <c r="EJJ288" s="53"/>
      <c r="EJK288" s="52"/>
      <c r="EJL288" s="53"/>
      <c r="EJM288" s="52"/>
      <c r="EJN288" s="53"/>
      <c r="EJO288" s="52"/>
      <c r="EJP288" s="53"/>
      <c r="EJQ288" s="52"/>
      <c r="EJR288" s="53"/>
      <c r="EJS288" s="52"/>
      <c r="EJT288" s="53"/>
      <c r="EJU288" s="52"/>
      <c r="EJV288" s="53"/>
      <c r="EJW288" s="52"/>
      <c r="EJX288" s="53"/>
      <c r="EJY288" s="52"/>
      <c r="EJZ288" s="53"/>
      <c r="EKA288" s="52"/>
      <c r="EKB288" s="53"/>
      <c r="EKC288" s="52"/>
      <c r="EKD288" s="53"/>
      <c r="EKE288" s="52"/>
      <c r="EKF288" s="53"/>
      <c r="EKG288" s="52"/>
      <c r="EKH288" s="53"/>
      <c r="EKI288" s="52"/>
      <c r="EKJ288" s="53"/>
      <c r="EKK288" s="52"/>
      <c r="EKL288" s="53"/>
      <c r="EKM288" s="52"/>
      <c r="EKN288" s="53"/>
      <c r="EKO288" s="52"/>
      <c r="EKP288" s="53"/>
      <c r="EKQ288" s="52"/>
      <c r="EKR288" s="53"/>
      <c r="EKS288" s="52"/>
      <c r="EKT288" s="53"/>
      <c r="EKU288" s="52"/>
      <c r="EKV288" s="53"/>
      <c r="EKW288" s="52"/>
      <c r="EKX288" s="53"/>
      <c r="EKY288" s="52"/>
      <c r="EKZ288" s="53"/>
      <c r="ELA288" s="52"/>
      <c r="ELB288" s="53"/>
      <c r="ELC288" s="52"/>
      <c r="ELD288" s="53"/>
      <c r="ELE288" s="52"/>
      <c r="ELF288" s="53"/>
      <c r="ELG288" s="52"/>
      <c r="ELH288" s="53"/>
      <c r="ELI288" s="52"/>
      <c r="ELJ288" s="53"/>
      <c r="ELK288" s="52"/>
      <c r="ELL288" s="53"/>
      <c r="ELM288" s="52"/>
      <c r="ELN288" s="53"/>
      <c r="ELO288" s="52"/>
      <c r="ELP288" s="53"/>
      <c r="ELQ288" s="52"/>
      <c r="ELR288" s="53"/>
      <c r="ELS288" s="52"/>
      <c r="ELT288" s="53"/>
      <c r="ELU288" s="52"/>
      <c r="ELV288" s="53"/>
      <c r="ELW288" s="52"/>
      <c r="ELX288" s="53"/>
      <c r="ELY288" s="52"/>
      <c r="ELZ288" s="53"/>
      <c r="EMA288" s="52"/>
      <c r="EMB288" s="53"/>
      <c r="EMC288" s="52"/>
      <c r="EMD288" s="53"/>
      <c r="EME288" s="52"/>
      <c r="EMF288" s="53"/>
      <c r="EMG288" s="52"/>
      <c r="EMH288" s="53"/>
      <c r="EMI288" s="52"/>
      <c r="EMJ288" s="53"/>
      <c r="EMK288" s="52"/>
      <c r="EML288" s="53"/>
      <c r="EMM288" s="52"/>
      <c r="EMN288" s="53"/>
      <c r="EMO288" s="52"/>
      <c r="EMP288" s="53"/>
      <c r="EMQ288" s="52"/>
      <c r="EMR288" s="53"/>
      <c r="EMS288" s="52"/>
      <c r="EMT288" s="53"/>
      <c r="EMU288" s="52"/>
      <c r="EMV288" s="53"/>
      <c r="EMW288" s="52"/>
      <c r="EMX288" s="53"/>
      <c r="EMY288" s="52"/>
      <c r="EMZ288" s="53"/>
      <c r="ENA288" s="52"/>
      <c r="ENB288" s="53"/>
      <c r="ENC288" s="52"/>
      <c r="END288" s="53"/>
      <c r="ENE288" s="52"/>
      <c r="ENF288" s="53"/>
      <c r="ENG288" s="52"/>
      <c r="ENH288" s="53"/>
      <c r="ENI288" s="52"/>
      <c r="ENJ288" s="53"/>
      <c r="ENK288" s="52"/>
      <c r="ENL288" s="53"/>
      <c r="ENM288" s="52"/>
      <c r="ENN288" s="53"/>
      <c r="ENO288" s="52"/>
      <c r="ENP288" s="53"/>
      <c r="ENQ288" s="52"/>
      <c r="ENR288" s="53"/>
      <c r="ENS288" s="52"/>
      <c r="ENT288" s="53"/>
      <c r="ENU288" s="52"/>
      <c r="ENV288" s="53"/>
      <c r="ENW288" s="52"/>
      <c r="ENX288" s="53"/>
      <c r="ENY288" s="52"/>
      <c r="ENZ288" s="53"/>
      <c r="EOA288" s="52"/>
      <c r="EOB288" s="53"/>
      <c r="EOC288" s="52"/>
      <c r="EOD288" s="53"/>
      <c r="EOE288" s="52"/>
      <c r="EOF288" s="53"/>
      <c r="EOG288" s="52"/>
      <c r="EOH288" s="53"/>
      <c r="EOI288" s="52"/>
      <c r="EOJ288" s="53"/>
      <c r="EOK288" s="52"/>
      <c r="EOL288" s="53"/>
      <c r="EOM288" s="52"/>
      <c r="EON288" s="53"/>
      <c r="EOO288" s="52"/>
      <c r="EOP288" s="53"/>
      <c r="EOQ288" s="52"/>
      <c r="EOR288" s="53"/>
      <c r="EOS288" s="52"/>
      <c r="EOT288" s="53"/>
      <c r="EOU288" s="52"/>
      <c r="EOV288" s="53"/>
      <c r="EOW288" s="52"/>
      <c r="EOX288" s="53"/>
      <c r="EOY288" s="52"/>
      <c r="EOZ288" s="53"/>
      <c r="EPA288" s="52"/>
      <c r="EPB288" s="53"/>
      <c r="EPC288" s="52"/>
      <c r="EPD288" s="53"/>
      <c r="EPE288" s="52"/>
      <c r="EPF288" s="53"/>
      <c r="EPG288" s="52"/>
      <c r="EPH288" s="53"/>
      <c r="EPI288" s="52"/>
      <c r="EPJ288" s="53"/>
      <c r="EPK288" s="52"/>
      <c r="EPL288" s="53"/>
      <c r="EPM288" s="52"/>
      <c r="EPN288" s="53"/>
      <c r="EPO288" s="52"/>
      <c r="EPP288" s="53"/>
      <c r="EPQ288" s="52"/>
      <c r="EPR288" s="53"/>
      <c r="EPS288" s="52"/>
      <c r="EPT288" s="53"/>
      <c r="EPU288" s="52"/>
      <c r="EPV288" s="53"/>
      <c r="EPW288" s="52"/>
      <c r="EPX288" s="53"/>
      <c r="EPY288" s="52"/>
      <c r="EPZ288" s="53"/>
      <c r="EQA288" s="52"/>
      <c r="EQB288" s="53"/>
      <c r="EQC288" s="52"/>
      <c r="EQD288" s="53"/>
      <c r="EQE288" s="52"/>
      <c r="EQF288" s="53"/>
      <c r="EQG288" s="52"/>
      <c r="EQH288" s="53"/>
      <c r="EQI288" s="52"/>
      <c r="EQJ288" s="53"/>
      <c r="EQK288" s="52"/>
      <c r="EQL288" s="53"/>
      <c r="EQM288" s="52"/>
      <c r="EQN288" s="53"/>
      <c r="EQO288" s="52"/>
      <c r="EQP288" s="53"/>
      <c r="EQQ288" s="52"/>
      <c r="EQR288" s="53"/>
      <c r="EQS288" s="52"/>
      <c r="EQT288" s="53"/>
      <c r="EQU288" s="52"/>
      <c r="EQV288" s="53"/>
      <c r="EQW288" s="52"/>
      <c r="EQX288" s="53"/>
      <c r="EQY288" s="52"/>
      <c r="EQZ288" s="53"/>
      <c r="ERA288" s="52"/>
      <c r="ERB288" s="53"/>
      <c r="ERC288" s="52"/>
      <c r="ERD288" s="53"/>
      <c r="ERE288" s="52"/>
      <c r="ERF288" s="53"/>
      <c r="ERG288" s="52"/>
      <c r="ERH288" s="53"/>
      <c r="ERI288" s="52"/>
      <c r="ERJ288" s="53"/>
      <c r="ERK288" s="52"/>
      <c r="ERL288" s="53"/>
      <c r="ERM288" s="52"/>
      <c r="ERN288" s="53"/>
      <c r="ERO288" s="52"/>
      <c r="ERP288" s="53"/>
      <c r="ERQ288" s="52"/>
      <c r="ERR288" s="53"/>
      <c r="ERS288" s="52"/>
      <c r="ERT288" s="53"/>
      <c r="ERU288" s="52"/>
      <c r="ERV288" s="53"/>
      <c r="ERW288" s="52"/>
      <c r="ERX288" s="53"/>
      <c r="ERY288" s="52"/>
      <c r="ERZ288" s="53"/>
      <c r="ESA288" s="52"/>
      <c r="ESB288" s="53"/>
      <c r="ESC288" s="52"/>
      <c r="ESD288" s="53"/>
      <c r="ESE288" s="52"/>
      <c r="ESF288" s="53"/>
      <c r="ESG288" s="52"/>
      <c r="ESH288" s="53"/>
      <c r="ESI288" s="52"/>
      <c r="ESJ288" s="53"/>
      <c r="ESK288" s="52"/>
      <c r="ESL288" s="53"/>
      <c r="ESM288" s="52"/>
      <c r="ESN288" s="53"/>
      <c r="ESO288" s="52"/>
      <c r="ESP288" s="53"/>
      <c r="ESQ288" s="52"/>
      <c r="ESR288" s="53"/>
      <c r="ESS288" s="52"/>
      <c r="EST288" s="53"/>
      <c r="ESU288" s="52"/>
      <c r="ESV288" s="53"/>
      <c r="ESW288" s="52"/>
      <c r="ESX288" s="53"/>
      <c r="ESY288" s="52"/>
      <c r="ESZ288" s="53"/>
      <c r="ETA288" s="52"/>
      <c r="ETB288" s="53"/>
      <c r="ETC288" s="52"/>
      <c r="ETD288" s="53"/>
      <c r="ETE288" s="52"/>
      <c r="ETF288" s="53"/>
      <c r="ETG288" s="52"/>
      <c r="ETH288" s="53"/>
      <c r="ETI288" s="52"/>
      <c r="ETJ288" s="53"/>
      <c r="ETK288" s="52"/>
      <c r="ETL288" s="53"/>
      <c r="ETM288" s="52"/>
      <c r="ETN288" s="53"/>
      <c r="ETO288" s="52"/>
      <c r="ETP288" s="53"/>
      <c r="ETQ288" s="52"/>
      <c r="ETR288" s="53"/>
      <c r="ETS288" s="52"/>
      <c r="ETT288" s="53"/>
      <c r="ETU288" s="52"/>
      <c r="ETV288" s="53"/>
      <c r="ETW288" s="52"/>
      <c r="ETX288" s="53"/>
      <c r="ETY288" s="52"/>
      <c r="ETZ288" s="53"/>
      <c r="EUA288" s="52"/>
      <c r="EUB288" s="53"/>
      <c r="EUC288" s="52"/>
      <c r="EUD288" s="53"/>
      <c r="EUE288" s="52"/>
      <c r="EUF288" s="53"/>
      <c r="EUG288" s="52"/>
      <c r="EUH288" s="53"/>
      <c r="EUI288" s="52"/>
      <c r="EUJ288" s="53"/>
      <c r="EUK288" s="52"/>
      <c r="EUL288" s="53"/>
      <c r="EUM288" s="52"/>
      <c r="EUN288" s="53"/>
      <c r="EUO288" s="52"/>
      <c r="EUP288" s="53"/>
      <c r="EUQ288" s="52"/>
      <c r="EUR288" s="53"/>
      <c r="EUS288" s="52"/>
      <c r="EUT288" s="53"/>
      <c r="EUU288" s="52"/>
      <c r="EUV288" s="53"/>
      <c r="EUW288" s="52"/>
      <c r="EUX288" s="53"/>
      <c r="EUY288" s="52"/>
      <c r="EUZ288" s="53"/>
      <c r="EVA288" s="52"/>
      <c r="EVB288" s="53"/>
      <c r="EVC288" s="52"/>
      <c r="EVD288" s="53"/>
      <c r="EVE288" s="52"/>
      <c r="EVF288" s="53"/>
      <c r="EVG288" s="52"/>
      <c r="EVH288" s="53"/>
      <c r="EVI288" s="52"/>
      <c r="EVJ288" s="53"/>
      <c r="EVK288" s="52"/>
      <c r="EVL288" s="53"/>
      <c r="EVM288" s="52"/>
      <c r="EVN288" s="53"/>
      <c r="EVO288" s="52"/>
      <c r="EVP288" s="53"/>
      <c r="EVQ288" s="52"/>
      <c r="EVR288" s="53"/>
      <c r="EVS288" s="52"/>
      <c r="EVT288" s="53"/>
      <c r="EVU288" s="52"/>
      <c r="EVV288" s="53"/>
      <c r="EVW288" s="52"/>
      <c r="EVX288" s="53"/>
      <c r="EVY288" s="52"/>
      <c r="EVZ288" s="53"/>
      <c r="EWA288" s="52"/>
      <c r="EWB288" s="53"/>
      <c r="EWC288" s="52"/>
      <c r="EWD288" s="53"/>
      <c r="EWE288" s="52"/>
      <c r="EWF288" s="53"/>
      <c r="EWG288" s="52"/>
      <c r="EWH288" s="53"/>
      <c r="EWI288" s="52"/>
      <c r="EWJ288" s="53"/>
      <c r="EWK288" s="52"/>
      <c r="EWL288" s="53"/>
      <c r="EWM288" s="52"/>
      <c r="EWN288" s="53"/>
      <c r="EWO288" s="52"/>
      <c r="EWP288" s="53"/>
      <c r="EWQ288" s="52"/>
      <c r="EWR288" s="53"/>
      <c r="EWS288" s="52"/>
      <c r="EWT288" s="53"/>
      <c r="EWU288" s="52"/>
      <c r="EWV288" s="53"/>
      <c r="EWW288" s="52"/>
      <c r="EWX288" s="53"/>
      <c r="EWY288" s="52"/>
      <c r="EWZ288" s="53"/>
      <c r="EXA288" s="52"/>
      <c r="EXB288" s="53"/>
      <c r="EXC288" s="52"/>
      <c r="EXD288" s="53"/>
      <c r="EXE288" s="52"/>
      <c r="EXF288" s="53"/>
      <c r="EXG288" s="52"/>
      <c r="EXH288" s="53"/>
      <c r="EXI288" s="52"/>
      <c r="EXJ288" s="53"/>
      <c r="EXK288" s="52"/>
      <c r="EXL288" s="53"/>
      <c r="EXM288" s="52"/>
      <c r="EXN288" s="53"/>
      <c r="EXO288" s="52"/>
      <c r="EXP288" s="53"/>
      <c r="EXQ288" s="52"/>
      <c r="EXR288" s="53"/>
      <c r="EXS288" s="52"/>
      <c r="EXT288" s="53"/>
      <c r="EXU288" s="52"/>
      <c r="EXV288" s="53"/>
      <c r="EXW288" s="52"/>
      <c r="EXX288" s="53"/>
      <c r="EXY288" s="52"/>
      <c r="EXZ288" s="53"/>
      <c r="EYA288" s="52"/>
      <c r="EYB288" s="53"/>
      <c r="EYC288" s="52"/>
      <c r="EYD288" s="53"/>
      <c r="EYE288" s="52"/>
      <c r="EYF288" s="53"/>
      <c r="EYG288" s="52"/>
      <c r="EYH288" s="53"/>
      <c r="EYI288" s="52"/>
      <c r="EYJ288" s="53"/>
      <c r="EYK288" s="52"/>
      <c r="EYL288" s="53"/>
      <c r="EYM288" s="52"/>
      <c r="EYN288" s="53"/>
      <c r="EYO288" s="52"/>
      <c r="EYP288" s="53"/>
      <c r="EYQ288" s="52"/>
      <c r="EYR288" s="53"/>
      <c r="EYS288" s="52"/>
      <c r="EYT288" s="53"/>
      <c r="EYU288" s="52"/>
      <c r="EYV288" s="53"/>
      <c r="EYW288" s="52"/>
      <c r="EYX288" s="53"/>
      <c r="EYY288" s="52"/>
      <c r="EYZ288" s="53"/>
      <c r="EZA288" s="52"/>
      <c r="EZB288" s="53"/>
      <c r="EZC288" s="52"/>
      <c r="EZD288" s="53"/>
      <c r="EZE288" s="52"/>
      <c r="EZF288" s="53"/>
      <c r="EZG288" s="52"/>
      <c r="EZH288" s="53"/>
      <c r="EZI288" s="52"/>
      <c r="EZJ288" s="53"/>
      <c r="EZK288" s="52"/>
      <c r="EZL288" s="53"/>
      <c r="EZM288" s="52"/>
      <c r="EZN288" s="53"/>
      <c r="EZO288" s="52"/>
      <c r="EZP288" s="53"/>
      <c r="EZQ288" s="52"/>
      <c r="EZR288" s="53"/>
      <c r="EZS288" s="52"/>
      <c r="EZT288" s="53"/>
      <c r="EZU288" s="52"/>
      <c r="EZV288" s="53"/>
      <c r="EZW288" s="52"/>
      <c r="EZX288" s="53"/>
      <c r="EZY288" s="52"/>
      <c r="EZZ288" s="53"/>
      <c r="FAA288" s="52"/>
      <c r="FAB288" s="53"/>
      <c r="FAC288" s="52"/>
      <c r="FAD288" s="53"/>
      <c r="FAE288" s="52"/>
      <c r="FAF288" s="53"/>
      <c r="FAG288" s="52"/>
      <c r="FAH288" s="53"/>
      <c r="FAI288" s="52"/>
      <c r="FAJ288" s="53"/>
      <c r="FAK288" s="52"/>
      <c r="FAL288" s="53"/>
      <c r="FAM288" s="52"/>
      <c r="FAN288" s="53"/>
      <c r="FAO288" s="52"/>
      <c r="FAP288" s="53"/>
      <c r="FAQ288" s="52"/>
      <c r="FAR288" s="53"/>
      <c r="FAS288" s="52"/>
      <c r="FAT288" s="53"/>
      <c r="FAU288" s="52"/>
      <c r="FAV288" s="53"/>
      <c r="FAW288" s="52"/>
      <c r="FAX288" s="53"/>
      <c r="FAY288" s="52"/>
      <c r="FAZ288" s="53"/>
      <c r="FBA288" s="52"/>
      <c r="FBB288" s="53"/>
      <c r="FBC288" s="52"/>
      <c r="FBD288" s="53"/>
      <c r="FBE288" s="52"/>
      <c r="FBF288" s="53"/>
      <c r="FBG288" s="52"/>
      <c r="FBH288" s="53"/>
      <c r="FBI288" s="52"/>
      <c r="FBJ288" s="53"/>
      <c r="FBK288" s="52"/>
      <c r="FBL288" s="53"/>
      <c r="FBM288" s="52"/>
      <c r="FBN288" s="53"/>
      <c r="FBO288" s="52"/>
      <c r="FBP288" s="53"/>
      <c r="FBQ288" s="52"/>
      <c r="FBR288" s="53"/>
      <c r="FBS288" s="52"/>
      <c r="FBT288" s="53"/>
      <c r="FBU288" s="52"/>
      <c r="FBV288" s="53"/>
      <c r="FBW288" s="52"/>
      <c r="FBX288" s="53"/>
      <c r="FBY288" s="52"/>
      <c r="FBZ288" s="53"/>
      <c r="FCA288" s="52"/>
      <c r="FCB288" s="53"/>
      <c r="FCC288" s="52"/>
      <c r="FCD288" s="53"/>
      <c r="FCE288" s="52"/>
      <c r="FCF288" s="53"/>
      <c r="FCG288" s="52"/>
      <c r="FCH288" s="53"/>
      <c r="FCI288" s="52"/>
      <c r="FCJ288" s="53"/>
      <c r="FCK288" s="52"/>
      <c r="FCL288" s="53"/>
      <c r="FCM288" s="52"/>
      <c r="FCN288" s="53"/>
      <c r="FCO288" s="52"/>
      <c r="FCP288" s="53"/>
      <c r="FCQ288" s="52"/>
      <c r="FCR288" s="53"/>
      <c r="FCS288" s="52"/>
      <c r="FCT288" s="53"/>
      <c r="FCU288" s="52"/>
      <c r="FCV288" s="53"/>
      <c r="FCW288" s="52"/>
      <c r="FCX288" s="53"/>
      <c r="FCY288" s="52"/>
      <c r="FCZ288" s="53"/>
      <c r="FDA288" s="52"/>
      <c r="FDB288" s="53"/>
      <c r="FDC288" s="52"/>
      <c r="FDD288" s="53"/>
      <c r="FDE288" s="52"/>
      <c r="FDF288" s="53"/>
      <c r="FDG288" s="52"/>
      <c r="FDH288" s="53"/>
      <c r="FDI288" s="52"/>
      <c r="FDJ288" s="53"/>
      <c r="FDK288" s="52"/>
      <c r="FDL288" s="53"/>
      <c r="FDM288" s="52"/>
      <c r="FDN288" s="53"/>
      <c r="FDO288" s="52"/>
      <c r="FDP288" s="53"/>
      <c r="FDQ288" s="52"/>
      <c r="FDR288" s="53"/>
      <c r="FDS288" s="52"/>
      <c r="FDT288" s="53"/>
      <c r="FDU288" s="52"/>
      <c r="FDV288" s="53"/>
      <c r="FDW288" s="52"/>
      <c r="FDX288" s="53"/>
      <c r="FDY288" s="52"/>
      <c r="FDZ288" s="53"/>
      <c r="FEA288" s="52"/>
      <c r="FEB288" s="53"/>
      <c r="FEC288" s="52"/>
      <c r="FED288" s="53"/>
      <c r="FEE288" s="52"/>
      <c r="FEF288" s="53"/>
      <c r="FEG288" s="52"/>
      <c r="FEH288" s="53"/>
      <c r="FEI288" s="52"/>
      <c r="FEJ288" s="53"/>
      <c r="FEK288" s="52"/>
      <c r="FEL288" s="53"/>
      <c r="FEM288" s="52"/>
      <c r="FEN288" s="53"/>
      <c r="FEO288" s="52"/>
      <c r="FEP288" s="53"/>
      <c r="FEQ288" s="52"/>
      <c r="FER288" s="53"/>
      <c r="FES288" s="52"/>
      <c r="FET288" s="53"/>
      <c r="FEU288" s="52"/>
      <c r="FEV288" s="53"/>
      <c r="FEW288" s="52"/>
      <c r="FEX288" s="53"/>
      <c r="FEY288" s="52"/>
      <c r="FEZ288" s="53"/>
      <c r="FFA288" s="52"/>
      <c r="FFB288" s="53"/>
      <c r="FFC288" s="52"/>
      <c r="FFD288" s="53"/>
      <c r="FFE288" s="52"/>
      <c r="FFF288" s="53"/>
      <c r="FFG288" s="52"/>
      <c r="FFH288" s="53"/>
      <c r="FFI288" s="52"/>
      <c r="FFJ288" s="53"/>
      <c r="FFK288" s="52"/>
      <c r="FFL288" s="53"/>
      <c r="FFM288" s="52"/>
      <c r="FFN288" s="53"/>
      <c r="FFO288" s="52"/>
      <c r="FFP288" s="53"/>
      <c r="FFQ288" s="52"/>
      <c r="FFR288" s="53"/>
      <c r="FFS288" s="52"/>
      <c r="FFT288" s="53"/>
      <c r="FFU288" s="52"/>
      <c r="FFV288" s="53"/>
      <c r="FFW288" s="52"/>
      <c r="FFX288" s="53"/>
      <c r="FFY288" s="52"/>
      <c r="FFZ288" s="53"/>
      <c r="FGA288" s="52"/>
      <c r="FGB288" s="53"/>
      <c r="FGC288" s="52"/>
      <c r="FGD288" s="53"/>
      <c r="FGE288" s="52"/>
      <c r="FGF288" s="53"/>
      <c r="FGG288" s="52"/>
      <c r="FGH288" s="53"/>
      <c r="FGI288" s="52"/>
      <c r="FGJ288" s="53"/>
      <c r="FGK288" s="52"/>
      <c r="FGL288" s="53"/>
      <c r="FGM288" s="52"/>
      <c r="FGN288" s="53"/>
      <c r="FGO288" s="52"/>
      <c r="FGP288" s="53"/>
      <c r="FGQ288" s="52"/>
      <c r="FGR288" s="53"/>
      <c r="FGS288" s="52"/>
      <c r="FGT288" s="53"/>
      <c r="FGU288" s="52"/>
      <c r="FGV288" s="53"/>
      <c r="FGW288" s="52"/>
      <c r="FGX288" s="53"/>
      <c r="FGY288" s="52"/>
      <c r="FGZ288" s="53"/>
      <c r="FHA288" s="52"/>
      <c r="FHB288" s="53"/>
      <c r="FHC288" s="52"/>
      <c r="FHD288" s="53"/>
      <c r="FHE288" s="52"/>
      <c r="FHF288" s="53"/>
      <c r="FHG288" s="52"/>
      <c r="FHH288" s="53"/>
      <c r="FHI288" s="52"/>
      <c r="FHJ288" s="53"/>
      <c r="FHK288" s="52"/>
      <c r="FHL288" s="53"/>
      <c r="FHM288" s="52"/>
      <c r="FHN288" s="53"/>
      <c r="FHO288" s="52"/>
      <c r="FHP288" s="53"/>
      <c r="FHQ288" s="52"/>
      <c r="FHR288" s="53"/>
      <c r="FHS288" s="52"/>
      <c r="FHT288" s="53"/>
      <c r="FHU288" s="52"/>
      <c r="FHV288" s="53"/>
      <c r="FHW288" s="52"/>
      <c r="FHX288" s="53"/>
      <c r="FHY288" s="52"/>
      <c r="FHZ288" s="53"/>
      <c r="FIA288" s="52"/>
      <c r="FIB288" s="53"/>
      <c r="FIC288" s="52"/>
      <c r="FID288" s="53"/>
      <c r="FIE288" s="52"/>
      <c r="FIF288" s="53"/>
      <c r="FIG288" s="52"/>
      <c r="FIH288" s="53"/>
      <c r="FII288" s="52"/>
      <c r="FIJ288" s="53"/>
      <c r="FIK288" s="52"/>
      <c r="FIL288" s="53"/>
      <c r="FIM288" s="52"/>
      <c r="FIN288" s="53"/>
      <c r="FIO288" s="52"/>
      <c r="FIP288" s="53"/>
      <c r="FIQ288" s="52"/>
      <c r="FIR288" s="53"/>
      <c r="FIS288" s="52"/>
      <c r="FIT288" s="53"/>
      <c r="FIU288" s="52"/>
      <c r="FIV288" s="53"/>
      <c r="FIW288" s="52"/>
      <c r="FIX288" s="53"/>
      <c r="FIY288" s="52"/>
      <c r="FIZ288" s="53"/>
      <c r="FJA288" s="52"/>
      <c r="FJB288" s="53"/>
      <c r="FJC288" s="52"/>
      <c r="FJD288" s="53"/>
      <c r="FJE288" s="52"/>
      <c r="FJF288" s="53"/>
      <c r="FJG288" s="52"/>
      <c r="FJH288" s="53"/>
      <c r="FJI288" s="52"/>
      <c r="FJJ288" s="53"/>
      <c r="FJK288" s="52"/>
      <c r="FJL288" s="53"/>
      <c r="FJM288" s="52"/>
      <c r="FJN288" s="53"/>
      <c r="FJO288" s="52"/>
      <c r="FJP288" s="53"/>
      <c r="FJQ288" s="52"/>
      <c r="FJR288" s="53"/>
      <c r="FJS288" s="52"/>
      <c r="FJT288" s="53"/>
      <c r="FJU288" s="52"/>
      <c r="FJV288" s="53"/>
      <c r="FJW288" s="52"/>
      <c r="FJX288" s="53"/>
      <c r="FJY288" s="52"/>
      <c r="FJZ288" s="53"/>
      <c r="FKA288" s="52"/>
      <c r="FKB288" s="53"/>
      <c r="FKC288" s="52"/>
      <c r="FKD288" s="53"/>
      <c r="FKE288" s="52"/>
      <c r="FKF288" s="53"/>
      <c r="FKG288" s="52"/>
      <c r="FKH288" s="53"/>
      <c r="FKI288" s="52"/>
      <c r="FKJ288" s="53"/>
      <c r="FKK288" s="52"/>
      <c r="FKL288" s="53"/>
      <c r="FKM288" s="52"/>
      <c r="FKN288" s="53"/>
      <c r="FKO288" s="52"/>
      <c r="FKP288" s="53"/>
      <c r="FKQ288" s="52"/>
      <c r="FKR288" s="53"/>
      <c r="FKS288" s="52"/>
      <c r="FKT288" s="53"/>
      <c r="FKU288" s="52"/>
      <c r="FKV288" s="53"/>
      <c r="FKW288" s="52"/>
      <c r="FKX288" s="53"/>
      <c r="FKY288" s="52"/>
      <c r="FKZ288" s="53"/>
      <c r="FLA288" s="52"/>
      <c r="FLB288" s="53"/>
      <c r="FLC288" s="52"/>
      <c r="FLD288" s="53"/>
      <c r="FLE288" s="52"/>
      <c r="FLF288" s="53"/>
      <c r="FLG288" s="52"/>
      <c r="FLH288" s="53"/>
      <c r="FLI288" s="52"/>
      <c r="FLJ288" s="53"/>
      <c r="FLK288" s="52"/>
      <c r="FLL288" s="53"/>
      <c r="FLM288" s="52"/>
      <c r="FLN288" s="53"/>
      <c r="FLO288" s="52"/>
      <c r="FLP288" s="53"/>
      <c r="FLQ288" s="52"/>
      <c r="FLR288" s="53"/>
      <c r="FLS288" s="52"/>
      <c r="FLT288" s="53"/>
      <c r="FLU288" s="52"/>
      <c r="FLV288" s="53"/>
      <c r="FLW288" s="52"/>
      <c r="FLX288" s="53"/>
      <c r="FLY288" s="52"/>
      <c r="FLZ288" s="53"/>
      <c r="FMA288" s="52"/>
      <c r="FMB288" s="53"/>
      <c r="FMC288" s="52"/>
      <c r="FMD288" s="53"/>
      <c r="FME288" s="52"/>
      <c r="FMF288" s="53"/>
      <c r="FMG288" s="52"/>
      <c r="FMH288" s="53"/>
      <c r="FMI288" s="52"/>
      <c r="FMJ288" s="53"/>
      <c r="FMK288" s="52"/>
      <c r="FML288" s="53"/>
      <c r="FMM288" s="52"/>
      <c r="FMN288" s="53"/>
      <c r="FMO288" s="52"/>
      <c r="FMP288" s="53"/>
      <c r="FMQ288" s="52"/>
      <c r="FMR288" s="53"/>
      <c r="FMS288" s="52"/>
      <c r="FMT288" s="53"/>
      <c r="FMU288" s="52"/>
      <c r="FMV288" s="53"/>
      <c r="FMW288" s="52"/>
      <c r="FMX288" s="53"/>
      <c r="FMY288" s="52"/>
      <c r="FMZ288" s="53"/>
      <c r="FNA288" s="52"/>
      <c r="FNB288" s="53"/>
      <c r="FNC288" s="52"/>
      <c r="FND288" s="53"/>
      <c r="FNE288" s="52"/>
      <c r="FNF288" s="53"/>
      <c r="FNG288" s="52"/>
      <c r="FNH288" s="53"/>
      <c r="FNI288" s="52"/>
      <c r="FNJ288" s="53"/>
      <c r="FNK288" s="52"/>
      <c r="FNL288" s="53"/>
      <c r="FNM288" s="52"/>
      <c r="FNN288" s="53"/>
      <c r="FNO288" s="52"/>
      <c r="FNP288" s="53"/>
      <c r="FNQ288" s="52"/>
      <c r="FNR288" s="53"/>
      <c r="FNS288" s="52"/>
      <c r="FNT288" s="53"/>
      <c r="FNU288" s="52"/>
      <c r="FNV288" s="53"/>
      <c r="FNW288" s="52"/>
      <c r="FNX288" s="53"/>
      <c r="FNY288" s="52"/>
      <c r="FNZ288" s="53"/>
      <c r="FOA288" s="52"/>
      <c r="FOB288" s="53"/>
      <c r="FOC288" s="52"/>
      <c r="FOD288" s="53"/>
      <c r="FOE288" s="52"/>
      <c r="FOF288" s="53"/>
      <c r="FOG288" s="52"/>
      <c r="FOH288" s="53"/>
      <c r="FOI288" s="52"/>
      <c r="FOJ288" s="53"/>
      <c r="FOK288" s="52"/>
      <c r="FOL288" s="53"/>
      <c r="FOM288" s="52"/>
      <c r="FON288" s="53"/>
      <c r="FOO288" s="52"/>
      <c r="FOP288" s="53"/>
      <c r="FOQ288" s="52"/>
      <c r="FOR288" s="53"/>
      <c r="FOS288" s="52"/>
      <c r="FOT288" s="53"/>
      <c r="FOU288" s="52"/>
      <c r="FOV288" s="53"/>
      <c r="FOW288" s="52"/>
      <c r="FOX288" s="53"/>
      <c r="FOY288" s="52"/>
      <c r="FOZ288" s="53"/>
      <c r="FPA288" s="52"/>
      <c r="FPB288" s="53"/>
      <c r="FPC288" s="52"/>
      <c r="FPD288" s="53"/>
      <c r="FPE288" s="52"/>
      <c r="FPF288" s="53"/>
      <c r="FPG288" s="52"/>
      <c r="FPH288" s="53"/>
      <c r="FPI288" s="52"/>
      <c r="FPJ288" s="53"/>
      <c r="FPK288" s="52"/>
      <c r="FPL288" s="53"/>
      <c r="FPM288" s="52"/>
      <c r="FPN288" s="53"/>
      <c r="FPO288" s="52"/>
      <c r="FPP288" s="53"/>
      <c r="FPQ288" s="52"/>
      <c r="FPR288" s="53"/>
      <c r="FPS288" s="52"/>
      <c r="FPT288" s="53"/>
      <c r="FPU288" s="52"/>
      <c r="FPV288" s="53"/>
      <c r="FPW288" s="52"/>
      <c r="FPX288" s="53"/>
      <c r="FPY288" s="52"/>
      <c r="FPZ288" s="53"/>
      <c r="FQA288" s="52"/>
      <c r="FQB288" s="53"/>
      <c r="FQC288" s="52"/>
      <c r="FQD288" s="53"/>
      <c r="FQE288" s="52"/>
      <c r="FQF288" s="53"/>
      <c r="FQG288" s="52"/>
      <c r="FQH288" s="53"/>
      <c r="FQI288" s="52"/>
      <c r="FQJ288" s="53"/>
      <c r="FQK288" s="52"/>
      <c r="FQL288" s="53"/>
      <c r="FQM288" s="52"/>
      <c r="FQN288" s="53"/>
      <c r="FQO288" s="52"/>
      <c r="FQP288" s="53"/>
      <c r="FQQ288" s="52"/>
      <c r="FQR288" s="53"/>
      <c r="FQS288" s="52"/>
      <c r="FQT288" s="53"/>
      <c r="FQU288" s="52"/>
      <c r="FQV288" s="53"/>
      <c r="FQW288" s="52"/>
      <c r="FQX288" s="53"/>
      <c r="FQY288" s="52"/>
      <c r="FQZ288" s="53"/>
      <c r="FRA288" s="52"/>
      <c r="FRB288" s="53"/>
      <c r="FRC288" s="52"/>
      <c r="FRD288" s="53"/>
      <c r="FRE288" s="52"/>
      <c r="FRF288" s="53"/>
      <c r="FRG288" s="52"/>
      <c r="FRH288" s="53"/>
      <c r="FRI288" s="52"/>
      <c r="FRJ288" s="53"/>
      <c r="FRK288" s="52"/>
      <c r="FRL288" s="53"/>
      <c r="FRM288" s="52"/>
      <c r="FRN288" s="53"/>
      <c r="FRO288" s="52"/>
      <c r="FRP288" s="53"/>
      <c r="FRQ288" s="52"/>
      <c r="FRR288" s="53"/>
      <c r="FRS288" s="52"/>
      <c r="FRT288" s="53"/>
      <c r="FRU288" s="52"/>
      <c r="FRV288" s="53"/>
      <c r="FRW288" s="52"/>
      <c r="FRX288" s="53"/>
      <c r="FRY288" s="52"/>
      <c r="FRZ288" s="53"/>
      <c r="FSA288" s="52"/>
      <c r="FSB288" s="53"/>
      <c r="FSC288" s="52"/>
      <c r="FSD288" s="53"/>
      <c r="FSE288" s="52"/>
      <c r="FSF288" s="53"/>
      <c r="FSG288" s="52"/>
      <c r="FSH288" s="53"/>
      <c r="FSI288" s="52"/>
      <c r="FSJ288" s="53"/>
      <c r="FSK288" s="52"/>
      <c r="FSL288" s="53"/>
      <c r="FSM288" s="52"/>
      <c r="FSN288" s="53"/>
      <c r="FSO288" s="52"/>
      <c r="FSP288" s="53"/>
      <c r="FSQ288" s="52"/>
      <c r="FSR288" s="53"/>
      <c r="FSS288" s="52"/>
      <c r="FST288" s="53"/>
      <c r="FSU288" s="52"/>
      <c r="FSV288" s="53"/>
      <c r="FSW288" s="52"/>
      <c r="FSX288" s="53"/>
      <c r="FSY288" s="52"/>
      <c r="FSZ288" s="53"/>
      <c r="FTA288" s="52"/>
      <c r="FTB288" s="53"/>
      <c r="FTC288" s="52"/>
      <c r="FTD288" s="53"/>
      <c r="FTE288" s="52"/>
      <c r="FTF288" s="53"/>
      <c r="FTG288" s="52"/>
      <c r="FTH288" s="53"/>
      <c r="FTI288" s="52"/>
      <c r="FTJ288" s="53"/>
      <c r="FTK288" s="52"/>
      <c r="FTL288" s="53"/>
      <c r="FTM288" s="52"/>
      <c r="FTN288" s="53"/>
      <c r="FTO288" s="52"/>
      <c r="FTP288" s="53"/>
      <c r="FTQ288" s="52"/>
      <c r="FTR288" s="53"/>
      <c r="FTS288" s="52"/>
      <c r="FTT288" s="53"/>
      <c r="FTU288" s="52"/>
      <c r="FTV288" s="53"/>
      <c r="FTW288" s="52"/>
      <c r="FTX288" s="53"/>
      <c r="FTY288" s="52"/>
      <c r="FTZ288" s="53"/>
      <c r="FUA288" s="52"/>
      <c r="FUB288" s="53"/>
      <c r="FUC288" s="52"/>
      <c r="FUD288" s="53"/>
      <c r="FUE288" s="52"/>
      <c r="FUF288" s="53"/>
      <c r="FUG288" s="52"/>
      <c r="FUH288" s="53"/>
      <c r="FUI288" s="52"/>
      <c r="FUJ288" s="53"/>
      <c r="FUK288" s="52"/>
      <c r="FUL288" s="53"/>
      <c r="FUM288" s="52"/>
      <c r="FUN288" s="53"/>
      <c r="FUO288" s="52"/>
      <c r="FUP288" s="53"/>
      <c r="FUQ288" s="52"/>
      <c r="FUR288" s="53"/>
      <c r="FUS288" s="52"/>
      <c r="FUT288" s="53"/>
      <c r="FUU288" s="52"/>
      <c r="FUV288" s="53"/>
      <c r="FUW288" s="52"/>
      <c r="FUX288" s="53"/>
      <c r="FUY288" s="52"/>
      <c r="FUZ288" s="53"/>
      <c r="FVA288" s="52"/>
      <c r="FVB288" s="53"/>
      <c r="FVC288" s="52"/>
      <c r="FVD288" s="53"/>
      <c r="FVE288" s="52"/>
      <c r="FVF288" s="53"/>
      <c r="FVG288" s="52"/>
      <c r="FVH288" s="53"/>
      <c r="FVI288" s="52"/>
      <c r="FVJ288" s="53"/>
      <c r="FVK288" s="52"/>
      <c r="FVL288" s="53"/>
      <c r="FVM288" s="52"/>
      <c r="FVN288" s="53"/>
      <c r="FVO288" s="52"/>
      <c r="FVP288" s="53"/>
      <c r="FVQ288" s="52"/>
      <c r="FVR288" s="53"/>
      <c r="FVS288" s="52"/>
      <c r="FVT288" s="53"/>
      <c r="FVU288" s="52"/>
      <c r="FVV288" s="53"/>
      <c r="FVW288" s="52"/>
      <c r="FVX288" s="53"/>
      <c r="FVY288" s="52"/>
      <c r="FVZ288" s="53"/>
      <c r="FWA288" s="52"/>
      <c r="FWB288" s="53"/>
      <c r="FWC288" s="52"/>
      <c r="FWD288" s="53"/>
      <c r="FWE288" s="52"/>
      <c r="FWF288" s="53"/>
      <c r="FWG288" s="52"/>
      <c r="FWH288" s="53"/>
      <c r="FWI288" s="52"/>
      <c r="FWJ288" s="53"/>
      <c r="FWK288" s="52"/>
      <c r="FWL288" s="53"/>
      <c r="FWM288" s="52"/>
      <c r="FWN288" s="53"/>
      <c r="FWO288" s="52"/>
      <c r="FWP288" s="53"/>
      <c r="FWQ288" s="52"/>
      <c r="FWR288" s="53"/>
      <c r="FWS288" s="52"/>
      <c r="FWT288" s="53"/>
      <c r="FWU288" s="52"/>
      <c r="FWV288" s="53"/>
      <c r="FWW288" s="52"/>
      <c r="FWX288" s="53"/>
      <c r="FWY288" s="52"/>
      <c r="FWZ288" s="53"/>
      <c r="FXA288" s="52"/>
      <c r="FXB288" s="53"/>
      <c r="FXC288" s="52"/>
      <c r="FXD288" s="53"/>
      <c r="FXE288" s="52"/>
      <c r="FXF288" s="53"/>
      <c r="FXG288" s="52"/>
      <c r="FXH288" s="53"/>
      <c r="FXI288" s="52"/>
      <c r="FXJ288" s="53"/>
      <c r="FXK288" s="52"/>
      <c r="FXL288" s="53"/>
      <c r="FXM288" s="52"/>
      <c r="FXN288" s="53"/>
      <c r="FXO288" s="52"/>
      <c r="FXP288" s="53"/>
      <c r="FXQ288" s="52"/>
      <c r="FXR288" s="53"/>
      <c r="FXS288" s="52"/>
      <c r="FXT288" s="53"/>
      <c r="FXU288" s="52"/>
      <c r="FXV288" s="53"/>
      <c r="FXW288" s="52"/>
      <c r="FXX288" s="53"/>
      <c r="FXY288" s="52"/>
      <c r="FXZ288" s="53"/>
      <c r="FYA288" s="52"/>
      <c r="FYB288" s="53"/>
      <c r="FYC288" s="52"/>
      <c r="FYD288" s="53"/>
      <c r="FYE288" s="52"/>
      <c r="FYF288" s="53"/>
      <c r="FYG288" s="52"/>
      <c r="FYH288" s="53"/>
      <c r="FYI288" s="52"/>
      <c r="FYJ288" s="53"/>
      <c r="FYK288" s="52"/>
      <c r="FYL288" s="53"/>
      <c r="FYM288" s="52"/>
      <c r="FYN288" s="53"/>
      <c r="FYO288" s="52"/>
      <c r="FYP288" s="53"/>
      <c r="FYQ288" s="52"/>
      <c r="FYR288" s="53"/>
      <c r="FYS288" s="52"/>
      <c r="FYT288" s="53"/>
      <c r="FYU288" s="52"/>
      <c r="FYV288" s="53"/>
      <c r="FYW288" s="52"/>
      <c r="FYX288" s="53"/>
      <c r="FYY288" s="52"/>
      <c r="FYZ288" s="53"/>
      <c r="FZA288" s="52"/>
      <c r="FZB288" s="53"/>
      <c r="FZC288" s="52"/>
      <c r="FZD288" s="53"/>
      <c r="FZE288" s="52"/>
      <c r="FZF288" s="53"/>
      <c r="FZG288" s="52"/>
      <c r="FZH288" s="53"/>
      <c r="FZI288" s="52"/>
      <c r="FZJ288" s="53"/>
      <c r="FZK288" s="52"/>
      <c r="FZL288" s="53"/>
      <c r="FZM288" s="52"/>
      <c r="FZN288" s="53"/>
      <c r="FZO288" s="52"/>
      <c r="FZP288" s="53"/>
      <c r="FZQ288" s="52"/>
      <c r="FZR288" s="53"/>
      <c r="FZS288" s="52"/>
      <c r="FZT288" s="53"/>
      <c r="FZU288" s="52"/>
      <c r="FZV288" s="53"/>
      <c r="FZW288" s="52"/>
      <c r="FZX288" s="53"/>
      <c r="FZY288" s="52"/>
      <c r="FZZ288" s="53"/>
      <c r="GAA288" s="52"/>
      <c r="GAB288" s="53"/>
      <c r="GAC288" s="52"/>
      <c r="GAD288" s="53"/>
      <c r="GAE288" s="52"/>
      <c r="GAF288" s="53"/>
      <c r="GAG288" s="52"/>
      <c r="GAH288" s="53"/>
      <c r="GAI288" s="52"/>
      <c r="GAJ288" s="53"/>
      <c r="GAK288" s="52"/>
      <c r="GAL288" s="53"/>
      <c r="GAM288" s="52"/>
      <c r="GAN288" s="53"/>
      <c r="GAO288" s="52"/>
      <c r="GAP288" s="53"/>
      <c r="GAQ288" s="52"/>
      <c r="GAR288" s="53"/>
      <c r="GAS288" s="52"/>
      <c r="GAT288" s="53"/>
      <c r="GAU288" s="52"/>
      <c r="GAV288" s="53"/>
      <c r="GAW288" s="52"/>
      <c r="GAX288" s="53"/>
      <c r="GAY288" s="52"/>
      <c r="GAZ288" s="53"/>
      <c r="GBA288" s="52"/>
      <c r="GBB288" s="53"/>
      <c r="GBC288" s="52"/>
      <c r="GBD288" s="53"/>
      <c r="GBE288" s="52"/>
      <c r="GBF288" s="53"/>
      <c r="GBG288" s="52"/>
      <c r="GBH288" s="53"/>
      <c r="GBI288" s="52"/>
      <c r="GBJ288" s="53"/>
      <c r="GBK288" s="52"/>
      <c r="GBL288" s="53"/>
      <c r="GBM288" s="52"/>
      <c r="GBN288" s="53"/>
      <c r="GBO288" s="52"/>
      <c r="GBP288" s="53"/>
      <c r="GBQ288" s="52"/>
      <c r="GBR288" s="53"/>
      <c r="GBS288" s="52"/>
      <c r="GBT288" s="53"/>
      <c r="GBU288" s="52"/>
      <c r="GBV288" s="53"/>
      <c r="GBW288" s="52"/>
      <c r="GBX288" s="53"/>
      <c r="GBY288" s="52"/>
      <c r="GBZ288" s="53"/>
      <c r="GCA288" s="52"/>
      <c r="GCB288" s="53"/>
      <c r="GCC288" s="52"/>
      <c r="GCD288" s="53"/>
      <c r="GCE288" s="52"/>
      <c r="GCF288" s="53"/>
      <c r="GCG288" s="52"/>
      <c r="GCH288" s="53"/>
      <c r="GCI288" s="52"/>
      <c r="GCJ288" s="53"/>
      <c r="GCK288" s="52"/>
      <c r="GCL288" s="53"/>
      <c r="GCM288" s="52"/>
      <c r="GCN288" s="53"/>
      <c r="GCO288" s="52"/>
      <c r="GCP288" s="53"/>
      <c r="GCQ288" s="52"/>
      <c r="GCR288" s="53"/>
      <c r="GCS288" s="52"/>
      <c r="GCT288" s="53"/>
      <c r="GCU288" s="52"/>
      <c r="GCV288" s="53"/>
      <c r="GCW288" s="52"/>
      <c r="GCX288" s="53"/>
      <c r="GCY288" s="52"/>
      <c r="GCZ288" s="53"/>
      <c r="GDA288" s="52"/>
      <c r="GDB288" s="53"/>
      <c r="GDC288" s="52"/>
      <c r="GDD288" s="53"/>
      <c r="GDE288" s="52"/>
      <c r="GDF288" s="53"/>
      <c r="GDG288" s="52"/>
      <c r="GDH288" s="53"/>
      <c r="GDI288" s="52"/>
      <c r="GDJ288" s="53"/>
      <c r="GDK288" s="52"/>
      <c r="GDL288" s="53"/>
      <c r="GDM288" s="52"/>
      <c r="GDN288" s="53"/>
      <c r="GDO288" s="52"/>
      <c r="GDP288" s="53"/>
      <c r="GDQ288" s="52"/>
      <c r="GDR288" s="53"/>
      <c r="GDS288" s="52"/>
      <c r="GDT288" s="53"/>
      <c r="GDU288" s="52"/>
      <c r="GDV288" s="53"/>
      <c r="GDW288" s="52"/>
      <c r="GDX288" s="53"/>
      <c r="GDY288" s="52"/>
      <c r="GDZ288" s="53"/>
      <c r="GEA288" s="52"/>
      <c r="GEB288" s="53"/>
      <c r="GEC288" s="52"/>
      <c r="GED288" s="53"/>
      <c r="GEE288" s="52"/>
      <c r="GEF288" s="53"/>
      <c r="GEG288" s="52"/>
      <c r="GEH288" s="53"/>
      <c r="GEI288" s="52"/>
      <c r="GEJ288" s="53"/>
      <c r="GEK288" s="52"/>
      <c r="GEL288" s="53"/>
      <c r="GEM288" s="52"/>
      <c r="GEN288" s="53"/>
      <c r="GEO288" s="52"/>
      <c r="GEP288" s="53"/>
      <c r="GEQ288" s="52"/>
      <c r="GER288" s="53"/>
      <c r="GES288" s="52"/>
      <c r="GET288" s="53"/>
      <c r="GEU288" s="52"/>
      <c r="GEV288" s="53"/>
      <c r="GEW288" s="52"/>
      <c r="GEX288" s="53"/>
      <c r="GEY288" s="52"/>
      <c r="GEZ288" s="53"/>
      <c r="GFA288" s="52"/>
      <c r="GFB288" s="53"/>
      <c r="GFC288" s="52"/>
      <c r="GFD288" s="53"/>
      <c r="GFE288" s="52"/>
      <c r="GFF288" s="53"/>
      <c r="GFG288" s="52"/>
      <c r="GFH288" s="53"/>
      <c r="GFI288" s="52"/>
      <c r="GFJ288" s="53"/>
      <c r="GFK288" s="52"/>
      <c r="GFL288" s="53"/>
      <c r="GFM288" s="52"/>
      <c r="GFN288" s="53"/>
      <c r="GFO288" s="52"/>
      <c r="GFP288" s="53"/>
      <c r="GFQ288" s="52"/>
      <c r="GFR288" s="53"/>
      <c r="GFS288" s="52"/>
      <c r="GFT288" s="53"/>
      <c r="GFU288" s="52"/>
      <c r="GFV288" s="53"/>
      <c r="GFW288" s="52"/>
      <c r="GFX288" s="53"/>
      <c r="GFY288" s="52"/>
      <c r="GFZ288" s="53"/>
      <c r="GGA288" s="52"/>
      <c r="GGB288" s="53"/>
      <c r="GGC288" s="52"/>
      <c r="GGD288" s="53"/>
      <c r="GGE288" s="52"/>
      <c r="GGF288" s="53"/>
      <c r="GGG288" s="52"/>
      <c r="GGH288" s="53"/>
      <c r="GGI288" s="52"/>
      <c r="GGJ288" s="53"/>
      <c r="GGK288" s="52"/>
      <c r="GGL288" s="53"/>
      <c r="GGM288" s="52"/>
      <c r="GGN288" s="53"/>
      <c r="GGO288" s="52"/>
      <c r="GGP288" s="53"/>
      <c r="GGQ288" s="52"/>
      <c r="GGR288" s="53"/>
      <c r="GGS288" s="52"/>
      <c r="GGT288" s="53"/>
      <c r="GGU288" s="52"/>
      <c r="GGV288" s="53"/>
      <c r="GGW288" s="52"/>
      <c r="GGX288" s="53"/>
      <c r="GGY288" s="52"/>
      <c r="GGZ288" s="53"/>
      <c r="GHA288" s="52"/>
      <c r="GHB288" s="53"/>
      <c r="GHC288" s="52"/>
      <c r="GHD288" s="53"/>
      <c r="GHE288" s="52"/>
      <c r="GHF288" s="53"/>
      <c r="GHG288" s="52"/>
      <c r="GHH288" s="53"/>
      <c r="GHI288" s="52"/>
      <c r="GHJ288" s="53"/>
      <c r="GHK288" s="52"/>
      <c r="GHL288" s="53"/>
      <c r="GHM288" s="52"/>
      <c r="GHN288" s="53"/>
      <c r="GHO288" s="52"/>
      <c r="GHP288" s="53"/>
      <c r="GHQ288" s="52"/>
      <c r="GHR288" s="53"/>
      <c r="GHS288" s="52"/>
      <c r="GHT288" s="53"/>
      <c r="GHU288" s="52"/>
      <c r="GHV288" s="53"/>
      <c r="GHW288" s="52"/>
      <c r="GHX288" s="53"/>
      <c r="GHY288" s="52"/>
      <c r="GHZ288" s="53"/>
      <c r="GIA288" s="52"/>
      <c r="GIB288" s="53"/>
      <c r="GIC288" s="52"/>
      <c r="GID288" s="53"/>
      <c r="GIE288" s="52"/>
      <c r="GIF288" s="53"/>
      <c r="GIG288" s="52"/>
      <c r="GIH288" s="53"/>
      <c r="GII288" s="52"/>
      <c r="GIJ288" s="53"/>
      <c r="GIK288" s="52"/>
      <c r="GIL288" s="53"/>
      <c r="GIM288" s="52"/>
      <c r="GIN288" s="53"/>
      <c r="GIO288" s="52"/>
      <c r="GIP288" s="53"/>
      <c r="GIQ288" s="52"/>
      <c r="GIR288" s="53"/>
      <c r="GIS288" s="52"/>
      <c r="GIT288" s="53"/>
      <c r="GIU288" s="52"/>
      <c r="GIV288" s="53"/>
      <c r="GIW288" s="52"/>
      <c r="GIX288" s="53"/>
      <c r="GIY288" s="52"/>
      <c r="GIZ288" s="53"/>
      <c r="GJA288" s="52"/>
      <c r="GJB288" s="53"/>
      <c r="GJC288" s="52"/>
      <c r="GJD288" s="53"/>
      <c r="GJE288" s="52"/>
      <c r="GJF288" s="53"/>
      <c r="GJG288" s="52"/>
      <c r="GJH288" s="53"/>
      <c r="GJI288" s="52"/>
      <c r="GJJ288" s="53"/>
      <c r="GJK288" s="52"/>
      <c r="GJL288" s="53"/>
      <c r="GJM288" s="52"/>
      <c r="GJN288" s="53"/>
      <c r="GJO288" s="52"/>
      <c r="GJP288" s="53"/>
      <c r="GJQ288" s="52"/>
      <c r="GJR288" s="53"/>
      <c r="GJS288" s="52"/>
      <c r="GJT288" s="53"/>
      <c r="GJU288" s="52"/>
      <c r="GJV288" s="53"/>
      <c r="GJW288" s="52"/>
      <c r="GJX288" s="53"/>
      <c r="GJY288" s="52"/>
      <c r="GJZ288" s="53"/>
      <c r="GKA288" s="52"/>
      <c r="GKB288" s="53"/>
      <c r="GKC288" s="52"/>
      <c r="GKD288" s="53"/>
      <c r="GKE288" s="52"/>
      <c r="GKF288" s="53"/>
      <c r="GKG288" s="52"/>
      <c r="GKH288" s="53"/>
      <c r="GKI288" s="52"/>
      <c r="GKJ288" s="53"/>
      <c r="GKK288" s="52"/>
      <c r="GKL288" s="53"/>
      <c r="GKM288" s="52"/>
      <c r="GKN288" s="53"/>
      <c r="GKO288" s="52"/>
      <c r="GKP288" s="53"/>
      <c r="GKQ288" s="52"/>
      <c r="GKR288" s="53"/>
      <c r="GKS288" s="52"/>
      <c r="GKT288" s="53"/>
      <c r="GKU288" s="52"/>
      <c r="GKV288" s="53"/>
      <c r="GKW288" s="52"/>
      <c r="GKX288" s="53"/>
      <c r="GKY288" s="52"/>
      <c r="GKZ288" s="53"/>
      <c r="GLA288" s="52"/>
      <c r="GLB288" s="53"/>
      <c r="GLC288" s="52"/>
      <c r="GLD288" s="53"/>
      <c r="GLE288" s="52"/>
      <c r="GLF288" s="53"/>
      <c r="GLG288" s="52"/>
      <c r="GLH288" s="53"/>
      <c r="GLI288" s="52"/>
      <c r="GLJ288" s="53"/>
      <c r="GLK288" s="52"/>
      <c r="GLL288" s="53"/>
      <c r="GLM288" s="52"/>
      <c r="GLN288" s="53"/>
      <c r="GLO288" s="52"/>
      <c r="GLP288" s="53"/>
      <c r="GLQ288" s="52"/>
      <c r="GLR288" s="53"/>
      <c r="GLS288" s="52"/>
      <c r="GLT288" s="53"/>
      <c r="GLU288" s="52"/>
      <c r="GLV288" s="53"/>
      <c r="GLW288" s="52"/>
      <c r="GLX288" s="53"/>
      <c r="GLY288" s="52"/>
      <c r="GLZ288" s="53"/>
      <c r="GMA288" s="52"/>
      <c r="GMB288" s="53"/>
      <c r="GMC288" s="52"/>
      <c r="GMD288" s="53"/>
      <c r="GME288" s="52"/>
      <c r="GMF288" s="53"/>
      <c r="GMG288" s="52"/>
      <c r="GMH288" s="53"/>
      <c r="GMI288" s="52"/>
      <c r="GMJ288" s="53"/>
      <c r="GMK288" s="52"/>
      <c r="GML288" s="53"/>
      <c r="GMM288" s="52"/>
      <c r="GMN288" s="53"/>
      <c r="GMO288" s="52"/>
      <c r="GMP288" s="53"/>
      <c r="GMQ288" s="52"/>
      <c r="GMR288" s="53"/>
      <c r="GMS288" s="52"/>
      <c r="GMT288" s="53"/>
      <c r="GMU288" s="52"/>
      <c r="GMV288" s="53"/>
      <c r="GMW288" s="52"/>
      <c r="GMX288" s="53"/>
      <c r="GMY288" s="52"/>
      <c r="GMZ288" s="53"/>
      <c r="GNA288" s="52"/>
      <c r="GNB288" s="53"/>
      <c r="GNC288" s="52"/>
      <c r="GND288" s="53"/>
      <c r="GNE288" s="52"/>
      <c r="GNF288" s="53"/>
      <c r="GNG288" s="52"/>
      <c r="GNH288" s="53"/>
      <c r="GNI288" s="52"/>
      <c r="GNJ288" s="53"/>
      <c r="GNK288" s="52"/>
      <c r="GNL288" s="53"/>
      <c r="GNM288" s="52"/>
      <c r="GNN288" s="53"/>
      <c r="GNO288" s="52"/>
      <c r="GNP288" s="53"/>
      <c r="GNQ288" s="52"/>
      <c r="GNR288" s="53"/>
      <c r="GNS288" s="52"/>
      <c r="GNT288" s="53"/>
      <c r="GNU288" s="52"/>
      <c r="GNV288" s="53"/>
      <c r="GNW288" s="52"/>
      <c r="GNX288" s="53"/>
      <c r="GNY288" s="52"/>
      <c r="GNZ288" s="53"/>
      <c r="GOA288" s="52"/>
      <c r="GOB288" s="53"/>
      <c r="GOC288" s="52"/>
      <c r="GOD288" s="53"/>
      <c r="GOE288" s="52"/>
      <c r="GOF288" s="53"/>
      <c r="GOG288" s="52"/>
      <c r="GOH288" s="53"/>
      <c r="GOI288" s="52"/>
      <c r="GOJ288" s="53"/>
      <c r="GOK288" s="52"/>
      <c r="GOL288" s="53"/>
      <c r="GOM288" s="52"/>
      <c r="GON288" s="53"/>
      <c r="GOO288" s="52"/>
      <c r="GOP288" s="53"/>
      <c r="GOQ288" s="52"/>
      <c r="GOR288" s="53"/>
      <c r="GOS288" s="52"/>
      <c r="GOT288" s="53"/>
      <c r="GOU288" s="52"/>
      <c r="GOV288" s="53"/>
      <c r="GOW288" s="52"/>
      <c r="GOX288" s="53"/>
      <c r="GOY288" s="52"/>
      <c r="GOZ288" s="53"/>
      <c r="GPA288" s="52"/>
      <c r="GPB288" s="53"/>
      <c r="GPC288" s="52"/>
      <c r="GPD288" s="53"/>
      <c r="GPE288" s="52"/>
      <c r="GPF288" s="53"/>
      <c r="GPG288" s="52"/>
      <c r="GPH288" s="53"/>
      <c r="GPI288" s="52"/>
      <c r="GPJ288" s="53"/>
      <c r="GPK288" s="52"/>
      <c r="GPL288" s="53"/>
      <c r="GPM288" s="52"/>
      <c r="GPN288" s="53"/>
      <c r="GPO288" s="52"/>
      <c r="GPP288" s="53"/>
      <c r="GPQ288" s="52"/>
      <c r="GPR288" s="53"/>
      <c r="GPS288" s="52"/>
      <c r="GPT288" s="53"/>
      <c r="GPU288" s="52"/>
      <c r="GPV288" s="53"/>
      <c r="GPW288" s="52"/>
      <c r="GPX288" s="53"/>
      <c r="GPY288" s="52"/>
      <c r="GPZ288" s="53"/>
      <c r="GQA288" s="52"/>
      <c r="GQB288" s="53"/>
      <c r="GQC288" s="52"/>
      <c r="GQD288" s="53"/>
      <c r="GQE288" s="52"/>
      <c r="GQF288" s="53"/>
      <c r="GQG288" s="52"/>
      <c r="GQH288" s="53"/>
      <c r="GQI288" s="52"/>
      <c r="GQJ288" s="53"/>
      <c r="GQK288" s="52"/>
      <c r="GQL288" s="53"/>
      <c r="GQM288" s="52"/>
      <c r="GQN288" s="53"/>
      <c r="GQO288" s="52"/>
      <c r="GQP288" s="53"/>
      <c r="GQQ288" s="52"/>
      <c r="GQR288" s="53"/>
      <c r="GQS288" s="52"/>
      <c r="GQT288" s="53"/>
      <c r="GQU288" s="52"/>
      <c r="GQV288" s="53"/>
      <c r="GQW288" s="52"/>
      <c r="GQX288" s="53"/>
      <c r="GQY288" s="52"/>
      <c r="GQZ288" s="53"/>
      <c r="GRA288" s="52"/>
      <c r="GRB288" s="53"/>
      <c r="GRC288" s="52"/>
      <c r="GRD288" s="53"/>
      <c r="GRE288" s="52"/>
      <c r="GRF288" s="53"/>
      <c r="GRG288" s="52"/>
      <c r="GRH288" s="53"/>
      <c r="GRI288" s="52"/>
      <c r="GRJ288" s="53"/>
      <c r="GRK288" s="52"/>
      <c r="GRL288" s="53"/>
      <c r="GRM288" s="52"/>
      <c r="GRN288" s="53"/>
      <c r="GRO288" s="52"/>
      <c r="GRP288" s="53"/>
      <c r="GRQ288" s="52"/>
      <c r="GRR288" s="53"/>
      <c r="GRS288" s="52"/>
      <c r="GRT288" s="53"/>
      <c r="GRU288" s="52"/>
      <c r="GRV288" s="53"/>
      <c r="GRW288" s="52"/>
      <c r="GRX288" s="53"/>
      <c r="GRY288" s="52"/>
      <c r="GRZ288" s="53"/>
      <c r="GSA288" s="52"/>
      <c r="GSB288" s="53"/>
      <c r="GSC288" s="52"/>
      <c r="GSD288" s="53"/>
      <c r="GSE288" s="52"/>
      <c r="GSF288" s="53"/>
      <c r="GSG288" s="52"/>
      <c r="GSH288" s="53"/>
      <c r="GSI288" s="52"/>
      <c r="GSJ288" s="53"/>
      <c r="GSK288" s="52"/>
      <c r="GSL288" s="53"/>
      <c r="GSM288" s="52"/>
      <c r="GSN288" s="53"/>
      <c r="GSO288" s="52"/>
      <c r="GSP288" s="53"/>
      <c r="GSQ288" s="52"/>
      <c r="GSR288" s="53"/>
      <c r="GSS288" s="52"/>
      <c r="GST288" s="53"/>
      <c r="GSU288" s="52"/>
      <c r="GSV288" s="53"/>
      <c r="GSW288" s="52"/>
      <c r="GSX288" s="53"/>
      <c r="GSY288" s="52"/>
      <c r="GSZ288" s="53"/>
      <c r="GTA288" s="52"/>
      <c r="GTB288" s="53"/>
      <c r="GTC288" s="52"/>
      <c r="GTD288" s="53"/>
      <c r="GTE288" s="52"/>
      <c r="GTF288" s="53"/>
      <c r="GTG288" s="52"/>
      <c r="GTH288" s="53"/>
      <c r="GTI288" s="52"/>
      <c r="GTJ288" s="53"/>
      <c r="GTK288" s="52"/>
      <c r="GTL288" s="53"/>
      <c r="GTM288" s="52"/>
      <c r="GTN288" s="53"/>
      <c r="GTO288" s="52"/>
      <c r="GTP288" s="53"/>
      <c r="GTQ288" s="52"/>
      <c r="GTR288" s="53"/>
      <c r="GTS288" s="52"/>
      <c r="GTT288" s="53"/>
      <c r="GTU288" s="52"/>
      <c r="GTV288" s="53"/>
      <c r="GTW288" s="52"/>
      <c r="GTX288" s="53"/>
      <c r="GTY288" s="52"/>
      <c r="GTZ288" s="53"/>
      <c r="GUA288" s="52"/>
      <c r="GUB288" s="53"/>
      <c r="GUC288" s="52"/>
      <c r="GUD288" s="53"/>
      <c r="GUE288" s="52"/>
      <c r="GUF288" s="53"/>
      <c r="GUG288" s="52"/>
      <c r="GUH288" s="53"/>
      <c r="GUI288" s="52"/>
      <c r="GUJ288" s="53"/>
      <c r="GUK288" s="52"/>
      <c r="GUL288" s="53"/>
      <c r="GUM288" s="52"/>
      <c r="GUN288" s="53"/>
      <c r="GUO288" s="52"/>
      <c r="GUP288" s="53"/>
      <c r="GUQ288" s="52"/>
      <c r="GUR288" s="53"/>
      <c r="GUS288" s="52"/>
      <c r="GUT288" s="53"/>
      <c r="GUU288" s="52"/>
      <c r="GUV288" s="53"/>
      <c r="GUW288" s="52"/>
      <c r="GUX288" s="53"/>
      <c r="GUY288" s="52"/>
      <c r="GUZ288" s="53"/>
      <c r="GVA288" s="52"/>
      <c r="GVB288" s="53"/>
      <c r="GVC288" s="52"/>
      <c r="GVD288" s="53"/>
      <c r="GVE288" s="52"/>
      <c r="GVF288" s="53"/>
      <c r="GVG288" s="52"/>
      <c r="GVH288" s="53"/>
      <c r="GVI288" s="52"/>
      <c r="GVJ288" s="53"/>
      <c r="GVK288" s="52"/>
      <c r="GVL288" s="53"/>
      <c r="GVM288" s="52"/>
      <c r="GVN288" s="53"/>
      <c r="GVO288" s="52"/>
      <c r="GVP288" s="53"/>
      <c r="GVQ288" s="52"/>
      <c r="GVR288" s="53"/>
      <c r="GVS288" s="52"/>
      <c r="GVT288" s="53"/>
      <c r="GVU288" s="52"/>
      <c r="GVV288" s="53"/>
      <c r="GVW288" s="52"/>
      <c r="GVX288" s="53"/>
      <c r="GVY288" s="52"/>
      <c r="GVZ288" s="53"/>
      <c r="GWA288" s="52"/>
      <c r="GWB288" s="53"/>
      <c r="GWC288" s="52"/>
      <c r="GWD288" s="53"/>
      <c r="GWE288" s="52"/>
      <c r="GWF288" s="53"/>
      <c r="GWG288" s="52"/>
      <c r="GWH288" s="53"/>
      <c r="GWI288" s="52"/>
      <c r="GWJ288" s="53"/>
      <c r="GWK288" s="52"/>
      <c r="GWL288" s="53"/>
      <c r="GWM288" s="52"/>
      <c r="GWN288" s="53"/>
      <c r="GWO288" s="52"/>
      <c r="GWP288" s="53"/>
      <c r="GWQ288" s="52"/>
      <c r="GWR288" s="53"/>
      <c r="GWS288" s="52"/>
      <c r="GWT288" s="53"/>
      <c r="GWU288" s="52"/>
      <c r="GWV288" s="53"/>
      <c r="GWW288" s="52"/>
      <c r="GWX288" s="53"/>
      <c r="GWY288" s="52"/>
      <c r="GWZ288" s="53"/>
      <c r="GXA288" s="52"/>
      <c r="GXB288" s="53"/>
      <c r="GXC288" s="52"/>
      <c r="GXD288" s="53"/>
      <c r="GXE288" s="52"/>
      <c r="GXF288" s="53"/>
      <c r="GXG288" s="52"/>
      <c r="GXH288" s="53"/>
      <c r="GXI288" s="52"/>
      <c r="GXJ288" s="53"/>
      <c r="GXK288" s="52"/>
      <c r="GXL288" s="53"/>
      <c r="GXM288" s="52"/>
      <c r="GXN288" s="53"/>
      <c r="GXO288" s="52"/>
      <c r="GXP288" s="53"/>
      <c r="GXQ288" s="52"/>
      <c r="GXR288" s="53"/>
      <c r="GXS288" s="52"/>
      <c r="GXT288" s="53"/>
      <c r="GXU288" s="52"/>
      <c r="GXV288" s="53"/>
      <c r="GXW288" s="52"/>
      <c r="GXX288" s="53"/>
      <c r="GXY288" s="52"/>
      <c r="GXZ288" s="53"/>
      <c r="GYA288" s="52"/>
      <c r="GYB288" s="53"/>
      <c r="GYC288" s="52"/>
      <c r="GYD288" s="53"/>
      <c r="GYE288" s="52"/>
      <c r="GYF288" s="53"/>
      <c r="GYG288" s="52"/>
      <c r="GYH288" s="53"/>
      <c r="GYI288" s="52"/>
      <c r="GYJ288" s="53"/>
      <c r="GYK288" s="52"/>
      <c r="GYL288" s="53"/>
      <c r="GYM288" s="52"/>
      <c r="GYN288" s="53"/>
      <c r="GYO288" s="52"/>
      <c r="GYP288" s="53"/>
      <c r="GYQ288" s="52"/>
      <c r="GYR288" s="53"/>
      <c r="GYS288" s="52"/>
      <c r="GYT288" s="53"/>
      <c r="GYU288" s="52"/>
      <c r="GYV288" s="53"/>
      <c r="GYW288" s="52"/>
      <c r="GYX288" s="53"/>
      <c r="GYY288" s="52"/>
      <c r="GYZ288" s="53"/>
      <c r="GZA288" s="52"/>
      <c r="GZB288" s="53"/>
      <c r="GZC288" s="52"/>
      <c r="GZD288" s="53"/>
      <c r="GZE288" s="52"/>
      <c r="GZF288" s="53"/>
      <c r="GZG288" s="52"/>
      <c r="GZH288" s="53"/>
      <c r="GZI288" s="52"/>
      <c r="GZJ288" s="53"/>
      <c r="GZK288" s="52"/>
      <c r="GZL288" s="53"/>
      <c r="GZM288" s="52"/>
      <c r="GZN288" s="53"/>
      <c r="GZO288" s="52"/>
      <c r="GZP288" s="53"/>
      <c r="GZQ288" s="52"/>
      <c r="GZR288" s="53"/>
      <c r="GZS288" s="52"/>
      <c r="GZT288" s="53"/>
      <c r="GZU288" s="52"/>
      <c r="GZV288" s="53"/>
      <c r="GZW288" s="52"/>
      <c r="GZX288" s="53"/>
      <c r="GZY288" s="52"/>
      <c r="GZZ288" s="53"/>
      <c r="HAA288" s="52"/>
      <c r="HAB288" s="53"/>
      <c r="HAC288" s="52"/>
      <c r="HAD288" s="53"/>
      <c r="HAE288" s="52"/>
      <c r="HAF288" s="53"/>
      <c r="HAG288" s="52"/>
      <c r="HAH288" s="53"/>
      <c r="HAI288" s="52"/>
      <c r="HAJ288" s="53"/>
      <c r="HAK288" s="52"/>
      <c r="HAL288" s="53"/>
      <c r="HAM288" s="52"/>
      <c r="HAN288" s="53"/>
      <c r="HAO288" s="52"/>
      <c r="HAP288" s="53"/>
      <c r="HAQ288" s="52"/>
      <c r="HAR288" s="53"/>
      <c r="HAS288" s="52"/>
      <c r="HAT288" s="53"/>
      <c r="HAU288" s="52"/>
      <c r="HAV288" s="53"/>
      <c r="HAW288" s="52"/>
      <c r="HAX288" s="53"/>
      <c r="HAY288" s="52"/>
      <c r="HAZ288" s="53"/>
      <c r="HBA288" s="52"/>
      <c r="HBB288" s="53"/>
      <c r="HBC288" s="52"/>
      <c r="HBD288" s="53"/>
      <c r="HBE288" s="52"/>
      <c r="HBF288" s="53"/>
      <c r="HBG288" s="52"/>
      <c r="HBH288" s="53"/>
      <c r="HBI288" s="52"/>
      <c r="HBJ288" s="53"/>
      <c r="HBK288" s="52"/>
      <c r="HBL288" s="53"/>
      <c r="HBM288" s="52"/>
      <c r="HBN288" s="53"/>
      <c r="HBO288" s="52"/>
      <c r="HBP288" s="53"/>
      <c r="HBQ288" s="52"/>
      <c r="HBR288" s="53"/>
      <c r="HBS288" s="52"/>
      <c r="HBT288" s="53"/>
      <c r="HBU288" s="52"/>
      <c r="HBV288" s="53"/>
      <c r="HBW288" s="52"/>
      <c r="HBX288" s="53"/>
      <c r="HBY288" s="52"/>
      <c r="HBZ288" s="53"/>
      <c r="HCA288" s="52"/>
      <c r="HCB288" s="53"/>
      <c r="HCC288" s="52"/>
      <c r="HCD288" s="53"/>
      <c r="HCE288" s="52"/>
      <c r="HCF288" s="53"/>
      <c r="HCG288" s="52"/>
      <c r="HCH288" s="53"/>
      <c r="HCI288" s="52"/>
      <c r="HCJ288" s="53"/>
      <c r="HCK288" s="52"/>
      <c r="HCL288" s="53"/>
      <c r="HCM288" s="52"/>
      <c r="HCN288" s="53"/>
      <c r="HCO288" s="52"/>
      <c r="HCP288" s="53"/>
      <c r="HCQ288" s="52"/>
      <c r="HCR288" s="53"/>
      <c r="HCS288" s="52"/>
      <c r="HCT288" s="53"/>
      <c r="HCU288" s="52"/>
      <c r="HCV288" s="53"/>
      <c r="HCW288" s="52"/>
      <c r="HCX288" s="53"/>
      <c r="HCY288" s="52"/>
      <c r="HCZ288" s="53"/>
      <c r="HDA288" s="52"/>
      <c r="HDB288" s="53"/>
      <c r="HDC288" s="52"/>
      <c r="HDD288" s="53"/>
      <c r="HDE288" s="52"/>
      <c r="HDF288" s="53"/>
      <c r="HDG288" s="52"/>
      <c r="HDH288" s="53"/>
      <c r="HDI288" s="52"/>
      <c r="HDJ288" s="53"/>
      <c r="HDK288" s="52"/>
      <c r="HDL288" s="53"/>
      <c r="HDM288" s="52"/>
      <c r="HDN288" s="53"/>
      <c r="HDO288" s="52"/>
      <c r="HDP288" s="53"/>
      <c r="HDQ288" s="52"/>
      <c r="HDR288" s="53"/>
      <c r="HDS288" s="52"/>
      <c r="HDT288" s="53"/>
      <c r="HDU288" s="52"/>
      <c r="HDV288" s="53"/>
      <c r="HDW288" s="52"/>
      <c r="HDX288" s="53"/>
      <c r="HDY288" s="52"/>
      <c r="HDZ288" s="53"/>
      <c r="HEA288" s="52"/>
      <c r="HEB288" s="53"/>
      <c r="HEC288" s="52"/>
      <c r="HED288" s="53"/>
      <c r="HEE288" s="52"/>
      <c r="HEF288" s="53"/>
      <c r="HEG288" s="52"/>
      <c r="HEH288" s="53"/>
      <c r="HEI288" s="52"/>
      <c r="HEJ288" s="53"/>
      <c r="HEK288" s="52"/>
      <c r="HEL288" s="53"/>
      <c r="HEM288" s="52"/>
      <c r="HEN288" s="53"/>
      <c r="HEO288" s="52"/>
      <c r="HEP288" s="53"/>
      <c r="HEQ288" s="52"/>
      <c r="HER288" s="53"/>
      <c r="HES288" s="52"/>
      <c r="HET288" s="53"/>
      <c r="HEU288" s="52"/>
      <c r="HEV288" s="53"/>
      <c r="HEW288" s="52"/>
      <c r="HEX288" s="53"/>
      <c r="HEY288" s="52"/>
      <c r="HEZ288" s="53"/>
      <c r="HFA288" s="52"/>
      <c r="HFB288" s="53"/>
      <c r="HFC288" s="52"/>
      <c r="HFD288" s="53"/>
      <c r="HFE288" s="52"/>
      <c r="HFF288" s="53"/>
      <c r="HFG288" s="52"/>
      <c r="HFH288" s="53"/>
      <c r="HFI288" s="52"/>
      <c r="HFJ288" s="53"/>
      <c r="HFK288" s="52"/>
      <c r="HFL288" s="53"/>
      <c r="HFM288" s="52"/>
      <c r="HFN288" s="53"/>
      <c r="HFO288" s="52"/>
      <c r="HFP288" s="53"/>
      <c r="HFQ288" s="52"/>
      <c r="HFR288" s="53"/>
      <c r="HFS288" s="52"/>
      <c r="HFT288" s="53"/>
      <c r="HFU288" s="52"/>
      <c r="HFV288" s="53"/>
      <c r="HFW288" s="52"/>
      <c r="HFX288" s="53"/>
      <c r="HFY288" s="52"/>
      <c r="HFZ288" s="53"/>
      <c r="HGA288" s="52"/>
      <c r="HGB288" s="53"/>
      <c r="HGC288" s="52"/>
      <c r="HGD288" s="53"/>
      <c r="HGE288" s="52"/>
      <c r="HGF288" s="53"/>
      <c r="HGG288" s="52"/>
      <c r="HGH288" s="53"/>
      <c r="HGI288" s="52"/>
      <c r="HGJ288" s="53"/>
      <c r="HGK288" s="52"/>
      <c r="HGL288" s="53"/>
      <c r="HGM288" s="52"/>
      <c r="HGN288" s="53"/>
      <c r="HGO288" s="52"/>
      <c r="HGP288" s="53"/>
      <c r="HGQ288" s="52"/>
      <c r="HGR288" s="53"/>
      <c r="HGS288" s="52"/>
      <c r="HGT288" s="53"/>
      <c r="HGU288" s="52"/>
      <c r="HGV288" s="53"/>
      <c r="HGW288" s="52"/>
      <c r="HGX288" s="53"/>
      <c r="HGY288" s="52"/>
      <c r="HGZ288" s="53"/>
      <c r="HHA288" s="52"/>
      <c r="HHB288" s="53"/>
      <c r="HHC288" s="52"/>
      <c r="HHD288" s="53"/>
      <c r="HHE288" s="52"/>
      <c r="HHF288" s="53"/>
      <c r="HHG288" s="52"/>
      <c r="HHH288" s="53"/>
      <c r="HHI288" s="52"/>
      <c r="HHJ288" s="53"/>
      <c r="HHK288" s="52"/>
      <c r="HHL288" s="53"/>
      <c r="HHM288" s="52"/>
      <c r="HHN288" s="53"/>
      <c r="HHO288" s="52"/>
      <c r="HHP288" s="53"/>
      <c r="HHQ288" s="52"/>
      <c r="HHR288" s="53"/>
      <c r="HHS288" s="52"/>
      <c r="HHT288" s="53"/>
      <c r="HHU288" s="52"/>
      <c r="HHV288" s="53"/>
      <c r="HHW288" s="52"/>
      <c r="HHX288" s="53"/>
      <c r="HHY288" s="52"/>
      <c r="HHZ288" s="53"/>
      <c r="HIA288" s="52"/>
      <c r="HIB288" s="53"/>
      <c r="HIC288" s="52"/>
      <c r="HID288" s="53"/>
      <c r="HIE288" s="52"/>
      <c r="HIF288" s="53"/>
      <c r="HIG288" s="52"/>
      <c r="HIH288" s="53"/>
      <c r="HII288" s="52"/>
      <c r="HIJ288" s="53"/>
      <c r="HIK288" s="52"/>
      <c r="HIL288" s="53"/>
      <c r="HIM288" s="52"/>
      <c r="HIN288" s="53"/>
      <c r="HIO288" s="52"/>
      <c r="HIP288" s="53"/>
      <c r="HIQ288" s="52"/>
      <c r="HIR288" s="53"/>
      <c r="HIS288" s="52"/>
      <c r="HIT288" s="53"/>
      <c r="HIU288" s="52"/>
      <c r="HIV288" s="53"/>
      <c r="HIW288" s="52"/>
      <c r="HIX288" s="53"/>
      <c r="HIY288" s="52"/>
      <c r="HIZ288" s="53"/>
      <c r="HJA288" s="52"/>
      <c r="HJB288" s="53"/>
      <c r="HJC288" s="52"/>
      <c r="HJD288" s="53"/>
      <c r="HJE288" s="52"/>
      <c r="HJF288" s="53"/>
      <c r="HJG288" s="52"/>
      <c r="HJH288" s="53"/>
      <c r="HJI288" s="52"/>
      <c r="HJJ288" s="53"/>
      <c r="HJK288" s="52"/>
      <c r="HJL288" s="53"/>
      <c r="HJM288" s="52"/>
      <c r="HJN288" s="53"/>
      <c r="HJO288" s="52"/>
      <c r="HJP288" s="53"/>
      <c r="HJQ288" s="52"/>
      <c r="HJR288" s="53"/>
      <c r="HJS288" s="52"/>
      <c r="HJT288" s="53"/>
      <c r="HJU288" s="52"/>
      <c r="HJV288" s="53"/>
      <c r="HJW288" s="52"/>
      <c r="HJX288" s="53"/>
      <c r="HJY288" s="52"/>
      <c r="HJZ288" s="53"/>
      <c r="HKA288" s="52"/>
      <c r="HKB288" s="53"/>
      <c r="HKC288" s="52"/>
      <c r="HKD288" s="53"/>
      <c r="HKE288" s="52"/>
      <c r="HKF288" s="53"/>
      <c r="HKG288" s="52"/>
      <c r="HKH288" s="53"/>
      <c r="HKI288" s="52"/>
      <c r="HKJ288" s="53"/>
      <c r="HKK288" s="52"/>
      <c r="HKL288" s="53"/>
      <c r="HKM288" s="52"/>
      <c r="HKN288" s="53"/>
      <c r="HKO288" s="52"/>
      <c r="HKP288" s="53"/>
      <c r="HKQ288" s="52"/>
      <c r="HKR288" s="53"/>
      <c r="HKS288" s="52"/>
      <c r="HKT288" s="53"/>
      <c r="HKU288" s="52"/>
      <c r="HKV288" s="53"/>
      <c r="HKW288" s="52"/>
      <c r="HKX288" s="53"/>
      <c r="HKY288" s="52"/>
      <c r="HKZ288" s="53"/>
      <c r="HLA288" s="52"/>
      <c r="HLB288" s="53"/>
      <c r="HLC288" s="52"/>
      <c r="HLD288" s="53"/>
      <c r="HLE288" s="52"/>
      <c r="HLF288" s="53"/>
      <c r="HLG288" s="52"/>
      <c r="HLH288" s="53"/>
      <c r="HLI288" s="52"/>
      <c r="HLJ288" s="53"/>
      <c r="HLK288" s="52"/>
      <c r="HLL288" s="53"/>
      <c r="HLM288" s="52"/>
      <c r="HLN288" s="53"/>
      <c r="HLO288" s="52"/>
      <c r="HLP288" s="53"/>
      <c r="HLQ288" s="52"/>
      <c r="HLR288" s="53"/>
      <c r="HLS288" s="52"/>
      <c r="HLT288" s="53"/>
      <c r="HLU288" s="52"/>
      <c r="HLV288" s="53"/>
      <c r="HLW288" s="52"/>
      <c r="HLX288" s="53"/>
      <c r="HLY288" s="52"/>
      <c r="HLZ288" s="53"/>
      <c r="HMA288" s="52"/>
      <c r="HMB288" s="53"/>
      <c r="HMC288" s="52"/>
      <c r="HMD288" s="53"/>
      <c r="HME288" s="52"/>
      <c r="HMF288" s="53"/>
      <c r="HMG288" s="52"/>
      <c r="HMH288" s="53"/>
      <c r="HMI288" s="52"/>
      <c r="HMJ288" s="53"/>
      <c r="HMK288" s="52"/>
      <c r="HML288" s="53"/>
      <c r="HMM288" s="52"/>
      <c r="HMN288" s="53"/>
      <c r="HMO288" s="52"/>
      <c r="HMP288" s="53"/>
      <c r="HMQ288" s="52"/>
      <c r="HMR288" s="53"/>
      <c r="HMS288" s="52"/>
      <c r="HMT288" s="53"/>
      <c r="HMU288" s="52"/>
      <c r="HMV288" s="53"/>
      <c r="HMW288" s="52"/>
      <c r="HMX288" s="53"/>
      <c r="HMY288" s="52"/>
      <c r="HMZ288" s="53"/>
      <c r="HNA288" s="52"/>
      <c r="HNB288" s="53"/>
      <c r="HNC288" s="52"/>
      <c r="HND288" s="53"/>
      <c r="HNE288" s="52"/>
      <c r="HNF288" s="53"/>
      <c r="HNG288" s="52"/>
      <c r="HNH288" s="53"/>
      <c r="HNI288" s="52"/>
      <c r="HNJ288" s="53"/>
      <c r="HNK288" s="52"/>
      <c r="HNL288" s="53"/>
      <c r="HNM288" s="52"/>
      <c r="HNN288" s="53"/>
      <c r="HNO288" s="52"/>
      <c r="HNP288" s="53"/>
      <c r="HNQ288" s="52"/>
      <c r="HNR288" s="53"/>
      <c r="HNS288" s="52"/>
      <c r="HNT288" s="53"/>
      <c r="HNU288" s="52"/>
      <c r="HNV288" s="53"/>
      <c r="HNW288" s="52"/>
      <c r="HNX288" s="53"/>
      <c r="HNY288" s="52"/>
      <c r="HNZ288" s="53"/>
      <c r="HOA288" s="52"/>
      <c r="HOB288" s="53"/>
      <c r="HOC288" s="52"/>
      <c r="HOD288" s="53"/>
      <c r="HOE288" s="52"/>
      <c r="HOF288" s="53"/>
      <c r="HOG288" s="52"/>
      <c r="HOH288" s="53"/>
      <c r="HOI288" s="52"/>
      <c r="HOJ288" s="53"/>
      <c r="HOK288" s="52"/>
      <c r="HOL288" s="53"/>
      <c r="HOM288" s="52"/>
      <c r="HON288" s="53"/>
      <c r="HOO288" s="52"/>
      <c r="HOP288" s="53"/>
      <c r="HOQ288" s="52"/>
      <c r="HOR288" s="53"/>
      <c r="HOS288" s="52"/>
      <c r="HOT288" s="53"/>
      <c r="HOU288" s="52"/>
      <c r="HOV288" s="53"/>
      <c r="HOW288" s="52"/>
      <c r="HOX288" s="53"/>
      <c r="HOY288" s="52"/>
      <c r="HOZ288" s="53"/>
      <c r="HPA288" s="52"/>
      <c r="HPB288" s="53"/>
      <c r="HPC288" s="52"/>
      <c r="HPD288" s="53"/>
      <c r="HPE288" s="52"/>
      <c r="HPF288" s="53"/>
      <c r="HPG288" s="52"/>
      <c r="HPH288" s="53"/>
      <c r="HPI288" s="52"/>
      <c r="HPJ288" s="53"/>
      <c r="HPK288" s="52"/>
      <c r="HPL288" s="53"/>
      <c r="HPM288" s="52"/>
      <c r="HPN288" s="53"/>
      <c r="HPO288" s="52"/>
      <c r="HPP288" s="53"/>
      <c r="HPQ288" s="52"/>
      <c r="HPR288" s="53"/>
      <c r="HPS288" s="52"/>
      <c r="HPT288" s="53"/>
      <c r="HPU288" s="52"/>
      <c r="HPV288" s="53"/>
      <c r="HPW288" s="52"/>
      <c r="HPX288" s="53"/>
      <c r="HPY288" s="52"/>
      <c r="HPZ288" s="53"/>
      <c r="HQA288" s="52"/>
      <c r="HQB288" s="53"/>
      <c r="HQC288" s="52"/>
      <c r="HQD288" s="53"/>
      <c r="HQE288" s="52"/>
      <c r="HQF288" s="53"/>
      <c r="HQG288" s="52"/>
      <c r="HQH288" s="53"/>
      <c r="HQI288" s="52"/>
      <c r="HQJ288" s="53"/>
      <c r="HQK288" s="52"/>
      <c r="HQL288" s="53"/>
      <c r="HQM288" s="52"/>
      <c r="HQN288" s="53"/>
      <c r="HQO288" s="52"/>
      <c r="HQP288" s="53"/>
      <c r="HQQ288" s="52"/>
      <c r="HQR288" s="53"/>
      <c r="HQS288" s="52"/>
      <c r="HQT288" s="53"/>
      <c r="HQU288" s="52"/>
      <c r="HQV288" s="53"/>
      <c r="HQW288" s="52"/>
      <c r="HQX288" s="53"/>
      <c r="HQY288" s="52"/>
      <c r="HQZ288" s="53"/>
      <c r="HRA288" s="52"/>
      <c r="HRB288" s="53"/>
      <c r="HRC288" s="52"/>
      <c r="HRD288" s="53"/>
      <c r="HRE288" s="52"/>
      <c r="HRF288" s="53"/>
      <c r="HRG288" s="52"/>
      <c r="HRH288" s="53"/>
      <c r="HRI288" s="52"/>
      <c r="HRJ288" s="53"/>
      <c r="HRK288" s="52"/>
      <c r="HRL288" s="53"/>
      <c r="HRM288" s="52"/>
      <c r="HRN288" s="53"/>
      <c r="HRO288" s="52"/>
      <c r="HRP288" s="53"/>
      <c r="HRQ288" s="52"/>
      <c r="HRR288" s="53"/>
      <c r="HRS288" s="52"/>
      <c r="HRT288" s="53"/>
      <c r="HRU288" s="52"/>
      <c r="HRV288" s="53"/>
      <c r="HRW288" s="52"/>
      <c r="HRX288" s="53"/>
      <c r="HRY288" s="52"/>
      <c r="HRZ288" s="53"/>
      <c r="HSA288" s="52"/>
      <c r="HSB288" s="53"/>
      <c r="HSC288" s="52"/>
      <c r="HSD288" s="53"/>
      <c r="HSE288" s="52"/>
      <c r="HSF288" s="53"/>
      <c r="HSG288" s="52"/>
      <c r="HSH288" s="53"/>
      <c r="HSI288" s="52"/>
      <c r="HSJ288" s="53"/>
      <c r="HSK288" s="52"/>
      <c r="HSL288" s="53"/>
      <c r="HSM288" s="52"/>
      <c r="HSN288" s="53"/>
      <c r="HSO288" s="52"/>
      <c r="HSP288" s="53"/>
      <c r="HSQ288" s="52"/>
      <c r="HSR288" s="53"/>
      <c r="HSS288" s="52"/>
      <c r="HST288" s="53"/>
      <c r="HSU288" s="52"/>
      <c r="HSV288" s="53"/>
      <c r="HSW288" s="52"/>
      <c r="HSX288" s="53"/>
      <c r="HSY288" s="52"/>
      <c r="HSZ288" s="53"/>
      <c r="HTA288" s="52"/>
      <c r="HTB288" s="53"/>
      <c r="HTC288" s="52"/>
      <c r="HTD288" s="53"/>
      <c r="HTE288" s="52"/>
      <c r="HTF288" s="53"/>
      <c r="HTG288" s="52"/>
      <c r="HTH288" s="53"/>
      <c r="HTI288" s="52"/>
      <c r="HTJ288" s="53"/>
      <c r="HTK288" s="52"/>
      <c r="HTL288" s="53"/>
      <c r="HTM288" s="52"/>
      <c r="HTN288" s="53"/>
      <c r="HTO288" s="52"/>
      <c r="HTP288" s="53"/>
      <c r="HTQ288" s="52"/>
      <c r="HTR288" s="53"/>
      <c r="HTS288" s="52"/>
      <c r="HTT288" s="53"/>
      <c r="HTU288" s="52"/>
      <c r="HTV288" s="53"/>
      <c r="HTW288" s="52"/>
      <c r="HTX288" s="53"/>
      <c r="HTY288" s="52"/>
      <c r="HTZ288" s="53"/>
      <c r="HUA288" s="52"/>
      <c r="HUB288" s="53"/>
      <c r="HUC288" s="52"/>
      <c r="HUD288" s="53"/>
      <c r="HUE288" s="52"/>
      <c r="HUF288" s="53"/>
      <c r="HUG288" s="52"/>
      <c r="HUH288" s="53"/>
      <c r="HUI288" s="52"/>
      <c r="HUJ288" s="53"/>
      <c r="HUK288" s="52"/>
      <c r="HUL288" s="53"/>
      <c r="HUM288" s="52"/>
      <c r="HUN288" s="53"/>
      <c r="HUO288" s="52"/>
      <c r="HUP288" s="53"/>
      <c r="HUQ288" s="52"/>
      <c r="HUR288" s="53"/>
      <c r="HUS288" s="52"/>
      <c r="HUT288" s="53"/>
      <c r="HUU288" s="52"/>
      <c r="HUV288" s="53"/>
      <c r="HUW288" s="52"/>
      <c r="HUX288" s="53"/>
      <c r="HUY288" s="52"/>
      <c r="HUZ288" s="53"/>
      <c r="HVA288" s="52"/>
      <c r="HVB288" s="53"/>
      <c r="HVC288" s="52"/>
      <c r="HVD288" s="53"/>
      <c r="HVE288" s="52"/>
      <c r="HVF288" s="53"/>
      <c r="HVG288" s="52"/>
      <c r="HVH288" s="53"/>
      <c r="HVI288" s="52"/>
      <c r="HVJ288" s="53"/>
      <c r="HVK288" s="52"/>
      <c r="HVL288" s="53"/>
      <c r="HVM288" s="52"/>
      <c r="HVN288" s="53"/>
      <c r="HVO288" s="52"/>
      <c r="HVP288" s="53"/>
      <c r="HVQ288" s="52"/>
      <c r="HVR288" s="53"/>
      <c r="HVS288" s="52"/>
      <c r="HVT288" s="53"/>
      <c r="HVU288" s="52"/>
      <c r="HVV288" s="53"/>
      <c r="HVW288" s="52"/>
      <c r="HVX288" s="53"/>
      <c r="HVY288" s="52"/>
      <c r="HVZ288" s="53"/>
      <c r="HWA288" s="52"/>
      <c r="HWB288" s="53"/>
      <c r="HWC288" s="52"/>
      <c r="HWD288" s="53"/>
      <c r="HWE288" s="52"/>
      <c r="HWF288" s="53"/>
      <c r="HWG288" s="52"/>
      <c r="HWH288" s="53"/>
      <c r="HWI288" s="52"/>
      <c r="HWJ288" s="53"/>
      <c r="HWK288" s="52"/>
      <c r="HWL288" s="53"/>
      <c r="HWM288" s="52"/>
      <c r="HWN288" s="53"/>
      <c r="HWO288" s="52"/>
      <c r="HWP288" s="53"/>
      <c r="HWQ288" s="52"/>
      <c r="HWR288" s="53"/>
      <c r="HWS288" s="52"/>
      <c r="HWT288" s="53"/>
      <c r="HWU288" s="52"/>
      <c r="HWV288" s="53"/>
      <c r="HWW288" s="52"/>
      <c r="HWX288" s="53"/>
      <c r="HWY288" s="52"/>
      <c r="HWZ288" s="53"/>
      <c r="HXA288" s="52"/>
      <c r="HXB288" s="53"/>
      <c r="HXC288" s="52"/>
      <c r="HXD288" s="53"/>
      <c r="HXE288" s="52"/>
      <c r="HXF288" s="53"/>
      <c r="HXG288" s="52"/>
      <c r="HXH288" s="53"/>
      <c r="HXI288" s="52"/>
      <c r="HXJ288" s="53"/>
      <c r="HXK288" s="52"/>
      <c r="HXL288" s="53"/>
      <c r="HXM288" s="52"/>
      <c r="HXN288" s="53"/>
      <c r="HXO288" s="52"/>
      <c r="HXP288" s="53"/>
      <c r="HXQ288" s="52"/>
      <c r="HXR288" s="53"/>
      <c r="HXS288" s="52"/>
      <c r="HXT288" s="53"/>
      <c r="HXU288" s="52"/>
      <c r="HXV288" s="53"/>
      <c r="HXW288" s="52"/>
      <c r="HXX288" s="53"/>
      <c r="HXY288" s="52"/>
      <c r="HXZ288" s="53"/>
      <c r="HYA288" s="52"/>
      <c r="HYB288" s="53"/>
      <c r="HYC288" s="52"/>
      <c r="HYD288" s="53"/>
      <c r="HYE288" s="52"/>
      <c r="HYF288" s="53"/>
      <c r="HYG288" s="52"/>
      <c r="HYH288" s="53"/>
      <c r="HYI288" s="52"/>
      <c r="HYJ288" s="53"/>
      <c r="HYK288" s="52"/>
      <c r="HYL288" s="53"/>
      <c r="HYM288" s="52"/>
      <c r="HYN288" s="53"/>
      <c r="HYO288" s="52"/>
      <c r="HYP288" s="53"/>
      <c r="HYQ288" s="52"/>
      <c r="HYR288" s="53"/>
      <c r="HYS288" s="52"/>
      <c r="HYT288" s="53"/>
      <c r="HYU288" s="52"/>
      <c r="HYV288" s="53"/>
      <c r="HYW288" s="52"/>
      <c r="HYX288" s="53"/>
      <c r="HYY288" s="52"/>
      <c r="HYZ288" s="53"/>
      <c r="HZA288" s="52"/>
      <c r="HZB288" s="53"/>
      <c r="HZC288" s="52"/>
      <c r="HZD288" s="53"/>
      <c r="HZE288" s="52"/>
      <c r="HZF288" s="53"/>
      <c r="HZG288" s="52"/>
      <c r="HZH288" s="53"/>
      <c r="HZI288" s="52"/>
      <c r="HZJ288" s="53"/>
      <c r="HZK288" s="52"/>
      <c r="HZL288" s="53"/>
      <c r="HZM288" s="52"/>
      <c r="HZN288" s="53"/>
      <c r="HZO288" s="52"/>
      <c r="HZP288" s="53"/>
      <c r="HZQ288" s="52"/>
      <c r="HZR288" s="53"/>
      <c r="HZS288" s="52"/>
      <c r="HZT288" s="53"/>
      <c r="HZU288" s="52"/>
      <c r="HZV288" s="53"/>
      <c r="HZW288" s="52"/>
      <c r="HZX288" s="53"/>
      <c r="HZY288" s="52"/>
      <c r="HZZ288" s="53"/>
      <c r="IAA288" s="52"/>
      <c r="IAB288" s="53"/>
      <c r="IAC288" s="52"/>
      <c r="IAD288" s="53"/>
      <c r="IAE288" s="52"/>
      <c r="IAF288" s="53"/>
      <c r="IAG288" s="52"/>
      <c r="IAH288" s="53"/>
      <c r="IAI288" s="52"/>
      <c r="IAJ288" s="53"/>
      <c r="IAK288" s="52"/>
      <c r="IAL288" s="53"/>
      <c r="IAM288" s="52"/>
      <c r="IAN288" s="53"/>
      <c r="IAO288" s="52"/>
      <c r="IAP288" s="53"/>
      <c r="IAQ288" s="52"/>
      <c r="IAR288" s="53"/>
      <c r="IAS288" s="52"/>
      <c r="IAT288" s="53"/>
      <c r="IAU288" s="52"/>
      <c r="IAV288" s="53"/>
      <c r="IAW288" s="52"/>
      <c r="IAX288" s="53"/>
      <c r="IAY288" s="52"/>
      <c r="IAZ288" s="53"/>
      <c r="IBA288" s="52"/>
      <c r="IBB288" s="53"/>
      <c r="IBC288" s="52"/>
      <c r="IBD288" s="53"/>
      <c r="IBE288" s="52"/>
      <c r="IBF288" s="53"/>
      <c r="IBG288" s="52"/>
      <c r="IBH288" s="53"/>
      <c r="IBI288" s="52"/>
      <c r="IBJ288" s="53"/>
      <c r="IBK288" s="52"/>
      <c r="IBL288" s="53"/>
      <c r="IBM288" s="52"/>
      <c r="IBN288" s="53"/>
      <c r="IBO288" s="52"/>
      <c r="IBP288" s="53"/>
      <c r="IBQ288" s="52"/>
      <c r="IBR288" s="53"/>
      <c r="IBS288" s="52"/>
      <c r="IBT288" s="53"/>
      <c r="IBU288" s="52"/>
      <c r="IBV288" s="53"/>
      <c r="IBW288" s="52"/>
      <c r="IBX288" s="53"/>
      <c r="IBY288" s="52"/>
      <c r="IBZ288" s="53"/>
      <c r="ICA288" s="52"/>
      <c r="ICB288" s="53"/>
      <c r="ICC288" s="52"/>
      <c r="ICD288" s="53"/>
      <c r="ICE288" s="52"/>
      <c r="ICF288" s="53"/>
      <c r="ICG288" s="52"/>
      <c r="ICH288" s="53"/>
      <c r="ICI288" s="52"/>
      <c r="ICJ288" s="53"/>
      <c r="ICK288" s="52"/>
      <c r="ICL288" s="53"/>
      <c r="ICM288" s="52"/>
      <c r="ICN288" s="53"/>
      <c r="ICO288" s="52"/>
      <c r="ICP288" s="53"/>
      <c r="ICQ288" s="52"/>
      <c r="ICR288" s="53"/>
      <c r="ICS288" s="52"/>
      <c r="ICT288" s="53"/>
      <c r="ICU288" s="52"/>
      <c r="ICV288" s="53"/>
      <c r="ICW288" s="52"/>
      <c r="ICX288" s="53"/>
      <c r="ICY288" s="52"/>
      <c r="ICZ288" s="53"/>
      <c r="IDA288" s="52"/>
      <c r="IDB288" s="53"/>
      <c r="IDC288" s="52"/>
      <c r="IDD288" s="53"/>
      <c r="IDE288" s="52"/>
      <c r="IDF288" s="53"/>
      <c r="IDG288" s="52"/>
      <c r="IDH288" s="53"/>
      <c r="IDI288" s="52"/>
      <c r="IDJ288" s="53"/>
      <c r="IDK288" s="52"/>
      <c r="IDL288" s="53"/>
      <c r="IDM288" s="52"/>
      <c r="IDN288" s="53"/>
      <c r="IDO288" s="52"/>
      <c r="IDP288" s="53"/>
      <c r="IDQ288" s="52"/>
      <c r="IDR288" s="53"/>
      <c r="IDS288" s="52"/>
      <c r="IDT288" s="53"/>
      <c r="IDU288" s="52"/>
      <c r="IDV288" s="53"/>
      <c r="IDW288" s="52"/>
      <c r="IDX288" s="53"/>
      <c r="IDY288" s="52"/>
      <c r="IDZ288" s="53"/>
      <c r="IEA288" s="52"/>
      <c r="IEB288" s="53"/>
      <c r="IEC288" s="52"/>
      <c r="IED288" s="53"/>
      <c r="IEE288" s="52"/>
      <c r="IEF288" s="53"/>
      <c r="IEG288" s="52"/>
      <c r="IEH288" s="53"/>
      <c r="IEI288" s="52"/>
      <c r="IEJ288" s="53"/>
      <c r="IEK288" s="52"/>
      <c r="IEL288" s="53"/>
      <c r="IEM288" s="52"/>
      <c r="IEN288" s="53"/>
      <c r="IEO288" s="52"/>
      <c r="IEP288" s="53"/>
      <c r="IEQ288" s="52"/>
      <c r="IER288" s="53"/>
      <c r="IES288" s="52"/>
      <c r="IET288" s="53"/>
      <c r="IEU288" s="52"/>
      <c r="IEV288" s="53"/>
      <c r="IEW288" s="52"/>
      <c r="IEX288" s="53"/>
      <c r="IEY288" s="52"/>
      <c r="IEZ288" s="53"/>
      <c r="IFA288" s="52"/>
      <c r="IFB288" s="53"/>
      <c r="IFC288" s="52"/>
      <c r="IFD288" s="53"/>
      <c r="IFE288" s="52"/>
      <c r="IFF288" s="53"/>
      <c r="IFG288" s="52"/>
      <c r="IFH288" s="53"/>
      <c r="IFI288" s="52"/>
      <c r="IFJ288" s="53"/>
      <c r="IFK288" s="52"/>
      <c r="IFL288" s="53"/>
      <c r="IFM288" s="52"/>
      <c r="IFN288" s="53"/>
      <c r="IFO288" s="52"/>
      <c r="IFP288" s="53"/>
      <c r="IFQ288" s="52"/>
      <c r="IFR288" s="53"/>
      <c r="IFS288" s="52"/>
      <c r="IFT288" s="53"/>
      <c r="IFU288" s="52"/>
      <c r="IFV288" s="53"/>
      <c r="IFW288" s="52"/>
      <c r="IFX288" s="53"/>
      <c r="IFY288" s="52"/>
      <c r="IFZ288" s="53"/>
      <c r="IGA288" s="52"/>
      <c r="IGB288" s="53"/>
      <c r="IGC288" s="52"/>
      <c r="IGD288" s="53"/>
      <c r="IGE288" s="52"/>
      <c r="IGF288" s="53"/>
      <c r="IGG288" s="52"/>
      <c r="IGH288" s="53"/>
      <c r="IGI288" s="52"/>
      <c r="IGJ288" s="53"/>
      <c r="IGK288" s="52"/>
      <c r="IGL288" s="53"/>
      <c r="IGM288" s="52"/>
      <c r="IGN288" s="53"/>
      <c r="IGO288" s="52"/>
      <c r="IGP288" s="53"/>
      <c r="IGQ288" s="52"/>
      <c r="IGR288" s="53"/>
      <c r="IGS288" s="52"/>
      <c r="IGT288" s="53"/>
      <c r="IGU288" s="52"/>
      <c r="IGV288" s="53"/>
      <c r="IGW288" s="52"/>
      <c r="IGX288" s="53"/>
      <c r="IGY288" s="52"/>
      <c r="IGZ288" s="53"/>
      <c r="IHA288" s="52"/>
      <c r="IHB288" s="53"/>
      <c r="IHC288" s="52"/>
      <c r="IHD288" s="53"/>
      <c r="IHE288" s="52"/>
      <c r="IHF288" s="53"/>
      <c r="IHG288" s="52"/>
      <c r="IHH288" s="53"/>
      <c r="IHI288" s="52"/>
      <c r="IHJ288" s="53"/>
      <c r="IHK288" s="52"/>
      <c r="IHL288" s="53"/>
      <c r="IHM288" s="52"/>
      <c r="IHN288" s="53"/>
      <c r="IHO288" s="52"/>
      <c r="IHP288" s="53"/>
      <c r="IHQ288" s="52"/>
      <c r="IHR288" s="53"/>
      <c r="IHS288" s="52"/>
      <c r="IHT288" s="53"/>
      <c r="IHU288" s="52"/>
      <c r="IHV288" s="53"/>
      <c r="IHW288" s="52"/>
      <c r="IHX288" s="53"/>
      <c r="IHY288" s="52"/>
      <c r="IHZ288" s="53"/>
      <c r="IIA288" s="52"/>
      <c r="IIB288" s="53"/>
      <c r="IIC288" s="52"/>
      <c r="IID288" s="53"/>
      <c r="IIE288" s="52"/>
      <c r="IIF288" s="53"/>
      <c r="IIG288" s="52"/>
      <c r="IIH288" s="53"/>
      <c r="III288" s="52"/>
      <c r="IIJ288" s="53"/>
      <c r="IIK288" s="52"/>
      <c r="IIL288" s="53"/>
      <c r="IIM288" s="52"/>
      <c r="IIN288" s="53"/>
      <c r="IIO288" s="52"/>
      <c r="IIP288" s="53"/>
      <c r="IIQ288" s="52"/>
      <c r="IIR288" s="53"/>
      <c r="IIS288" s="52"/>
      <c r="IIT288" s="53"/>
      <c r="IIU288" s="52"/>
      <c r="IIV288" s="53"/>
      <c r="IIW288" s="52"/>
      <c r="IIX288" s="53"/>
      <c r="IIY288" s="52"/>
      <c r="IIZ288" s="53"/>
      <c r="IJA288" s="52"/>
      <c r="IJB288" s="53"/>
      <c r="IJC288" s="52"/>
      <c r="IJD288" s="53"/>
      <c r="IJE288" s="52"/>
      <c r="IJF288" s="53"/>
      <c r="IJG288" s="52"/>
      <c r="IJH288" s="53"/>
      <c r="IJI288" s="52"/>
      <c r="IJJ288" s="53"/>
      <c r="IJK288" s="52"/>
      <c r="IJL288" s="53"/>
      <c r="IJM288" s="52"/>
      <c r="IJN288" s="53"/>
      <c r="IJO288" s="52"/>
      <c r="IJP288" s="53"/>
      <c r="IJQ288" s="52"/>
      <c r="IJR288" s="53"/>
      <c r="IJS288" s="52"/>
      <c r="IJT288" s="53"/>
      <c r="IJU288" s="52"/>
      <c r="IJV288" s="53"/>
      <c r="IJW288" s="52"/>
      <c r="IJX288" s="53"/>
      <c r="IJY288" s="52"/>
      <c r="IJZ288" s="53"/>
      <c r="IKA288" s="52"/>
      <c r="IKB288" s="53"/>
      <c r="IKC288" s="52"/>
      <c r="IKD288" s="53"/>
      <c r="IKE288" s="52"/>
      <c r="IKF288" s="53"/>
      <c r="IKG288" s="52"/>
      <c r="IKH288" s="53"/>
      <c r="IKI288" s="52"/>
      <c r="IKJ288" s="53"/>
      <c r="IKK288" s="52"/>
      <c r="IKL288" s="53"/>
      <c r="IKM288" s="52"/>
      <c r="IKN288" s="53"/>
      <c r="IKO288" s="52"/>
      <c r="IKP288" s="53"/>
      <c r="IKQ288" s="52"/>
      <c r="IKR288" s="53"/>
      <c r="IKS288" s="52"/>
      <c r="IKT288" s="53"/>
      <c r="IKU288" s="52"/>
      <c r="IKV288" s="53"/>
      <c r="IKW288" s="52"/>
      <c r="IKX288" s="53"/>
      <c r="IKY288" s="52"/>
      <c r="IKZ288" s="53"/>
      <c r="ILA288" s="52"/>
      <c r="ILB288" s="53"/>
      <c r="ILC288" s="52"/>
      <c r="ILD288" s="53"/>
      <c r="ILE288" s="52"/>
      <c r="ILF288" s="53"/>
      <c r="ILG288" s="52"/>
      <c r="ILH288" s="53"/>
      <c r="ILI288" s="52"/>
      <c r="ILJ288" s="53"/>
      <c r="ILK288" s="52"/>
      <c r="ILL288" s="53"/>
      <c r="ILM288" s="52"/>
      <c r="ILN288" s="53"/>
      <c r="ILO288" s="52"/>
      <c r="ILP288" s="53"/>
      <c r="ILQ288" s="52"/>
      <c r="ILR288" s="53"/>
      <c r="ILS288" s="52"/>
      <c r="ILT288" s="53"/>
      <c r="ILU288" s="52"/>
      <c r="ILV288" s="53"/>
      <c r="ILW288" s="52"/>
      <c r="ILX288" s="53"/>
      <c r="ILY288" s="52"/>
      <c r="ILZ288" s="53"/>
      <c r="IMA288" s="52"/>
      <c r="IMB288" s="53"/>
      <c r="IMC288" s="52"/>
      <c r="IMD288" s="53"/>
      <c r="IME288" s="52"/>
      <c r="IMF288" s="53"/>
      <c r="IMG288" s="52"/>
      <c r="IMH288" s="53"/>
      <c r="IMI288" s="52"/>
      <c r="IMJ288" s="53"/>
      <c r="IMK288" s="52"/>
      <c r="IML288" s="53"/>
      <c r="IMM288" s="52"/>
      <c r="IMN288" s="53"/>
      <c r="IMO288" s="52"/>
      <c r="IMP288" s="53"/>
      <c r="IMQ288" s="52"/>
      <c r="IMR288" s="53"/>
      <c r="IMS288" s="52"/>
      <c r="IMT288" s="53"/>
      <c r="IMU288" s="52"/>
      <c r="IMV288" s="53"/>
      <c r="IMW288" s="52"/>
      <c r="IMX288" s="53"/>
      <c r="IMY288" s="52"/>
      <c r="IMZ288" s="53"/>
      <c r="INA288" s="52"/>
      <c r="INB288" s="53"/>
      <c r="INC288" s="52"/>
      <c r="IND288" s="53"/>
      <c r="INE288" s="52"/>
      <c r="INF288" s="53"/>
      <c r="ING288" s="52"/>
      <c r="INH288" s="53"/>
      <c r="INI288" s="52"/>
      <c r="INJ288" s="53"/>
      <c r="INK288" s="52"/>
      <c r="INL288" s="53"/>
      <c r="INM288" s="52"/>
      <c r="INN288" s="53"/>
      <c r="INO288" s="52"/>
      <c r="INP288" s="53"/>
      <c r="INQ288" s="52"/>
      <c r="INR288" s="53"/>
      <c r="INS288" s="52"/>
      <c r="INT288" s="53"/>
      <c r="INU288" s="52"/>
      <c r="INV288" s="53"/>
      <c r="INW288" s="52"/>
      <c r="INX288" s="53"/>
      <c r="INY288" s="52"/>
      <c r="INZ288" s="53"/>
      <c r="IOA288" s="52"/>
      <c r="IOB288" s="53"/>
      <c r="IOC288" s="52"/>
      <c r="IOD288" s="53"/>
      <c r="IOE288" s="52"/>
      <c r="IOF288" s="53"/>
      <c r="IOG288" s="52"/>
      <c r="IOH288" s="53"/>
      <c r="IOI288" s="52"/>
      <c r="IOJ288" s="53"/>
      <c r="IOK288" s="52"/>
      <c r="IOL288" s="53"/>
      <c r="IOM288" s="52"/>
      <c r="ION288" s="53"/>
      <c r="IOO288" s="52"/>
      <c r="IOP288" s="53"/>
      <c r="IOQ288" s="52"/>
      <c r="IOR288" s="53"/>
      <c r="IOS288" s="52"/>
      <c r="IOT288" s="53"/>
      <c r="IOU288" s="52"/>
      <c r="IOV288" s="53"/>
      <c r="IOW288" s="52"/>
      <c r="IOX288" s="53"/>
      <c r="IOY288" s="52"/>
      <c r="IOZ288" s="53"/>
      <c r="IPA288" s="52"/>
      <c r="IPB288" s="53"/>
      <c r="IPC288" s="52"/>
      <c r="IPD288" s="53"/>
      <c r="IPE288" s="52"/>
      <c r="IPF288" s="53"/>
      <c r="IPG288" s="52"/>
      <c r="IPH288" s="53"/>
      <c r="IPI288" s="52"/>
      <c r="IPJ288" s="53"/>
      <c r="IPK288" s="52"/>
      <c r="IPL288" s="53"/>
      <c r="IPM288" s="52"/>
      <c r="IPN288" s="53"/>
      <c r="IPO288" s="52"/>
      <c r="IPP288" s="53"/>
      <c r="IPQ288" s="52"/>
      <c r="IPR288" s="53"/>
      <c r="IPS288" s="52"/>
      <c r="IPT288" s="53"/>
      <c r="IPU288" s="52"/>
      <c r="IPV288" s="53"/>
      <c r="IPW288" s="52"/>
      <c r="IPX288" s="53"/>
      <c r="IPY288" s="52"/>
      <c r="IPZ288" s="53"/>
      <c r="IQA288" s="52"/>
      <c r="IQB288" s="53"/>
      <c r="IQC288" s="52"/>
      <c r="IQD288" s="53"/>
      <c r="IQE288" s="52"/>
      <c r="IQF288" s="53"/>
      <c r="IQG288" s="52"/>
      <c r="IQH288" s="53"/>
      <c r="IQI288" s="52"/>
      <c r="IQJ288" s="53"/>
      <c r="IQK288" s="52"/>
      <c r="IQL288" s="53"/>
      <c r="IQM288" s="52"/>
      <c r="IQN288" s="53"/>
      <c r="IQO288" s="52"/>
      <c r="IQP288" s="53"/>
      <c r="IQQ288" s="52"/>
      <c r="IQR288" s="53"/>
      <c r="IQS288" s="52"/>
      <c r="IQT288" s="53"/>
      <c r="IQU288" s="52"/>
      <c r="IQV288" s="53"/>
      <c r="IQW288" s="52"/>
      <c r="IQX288" s="53"/>
      <c r="IQY288" s="52"/>
      <c r="IQZ288" s="53"/>
      <c r="IRA288" s="52"/>
      <c r="IRB288" s="53"/>
      <c r="IRC288" s="52"/>
      <c r="IRD288" s="53"/>
      <c r="IRE288" s="52"/>
      <c r="IRF288" s="53"/>
      <c r="IRG288" s="52"/>
      <c r="IRH288" s="53"/>
      <c r="IRI288" s="52"/>
      <c r="IRJ288" s="53"/>
      <c r="IRK288" s="52"/>
      <c r="IRL288" s="53"/>
      <c r="IRM288" s="52"/>
      <c r="IRN288" s="53"/>
      <c r="IRO288" s="52"/>
      <c r="IRP288" s="53"/>
      <c r="IRQ288" s="52"/>
      <c r="IRR288" s="53"/>
      <c r="IRS288" s="52"/>
      <c r="IRT288" s="53"/>
      <c r="IRU288" s="52"/>
      <c r="IRV288" s="53"/>
      <c r="IRW288" s="52"/>
      <c r="IRX288" s="53"/>
      <c r="IRY288" s="52"/>
      <c r="IRZ288" s="53"/>
      <c r="ISA288" s="52"/>
      <c r="ISB288" s="53"/>
      <c r="ISC288" s="52"/>
      <c r="ISD288" s="53"/>
      <c r="ISE288" s="52"/>
      <c r="ISF288" s="53"/>
      <c r="ISG288" s="52"/>
      <c r="ISH288" s="53"/>
      <c r="ISI288" s="52"/>
      <c r="ISJ288" s="53"/>
      <c r="ISK288" s="52"/>
      <c r="ISL288" s="53"/>
      <c r="ISM288" s="52"/>
      <c r="ISN288" s="53"/>
      <c r="ISO288" s="52"/>
      <c r="ISP288" s="53"/>
      <c r="ISQ288" s="52"/>
      <c r="ISR288" s="53"/>
      <c r="ISS288" s="52"/>
      <c r="IST288" s="53"/>
      <c r="ISU288" s="52"/>
      <c r="ISV288" s="53"/>
      <c r="ISW288" s="52"/>
      <c r="ISX288" s="53"/>
      <c r="ISY288" s="52"/>
      <c r="ISZ288" s="53"/>
      <c r="ITA288" s="52"/>
      <c r="ITB288" s="53"/>
      <c r="ITC288" s="52"/>
      <c r="ITD288" s="53"/>
      <c r="ITE288" s="52"/>
      <c r="ITF288" s="53"/>
      <c r="ITG288" s="52"/>
      <c r="ITH288" s="53"/>
      <c r="ITI288" s="52"/>
      <c r="ITJ288" s="53"/>
      <c r="ITK288" s="52"/>
      <c r="ITL288" s="53"/>
      <c r="ITM288" s="52"/>
      <c r="ITN288" s="53"/>
      <c r="ITO288" s="52"/>
      <c r="ITP288" s="53"/>
      <c r="ITQ288" s="52"/>
      <c r="ITR288" s="53"/>
      <c r="ITS288" s="52"/>
      <c r="ITT288" s="53"/>
      <c r="ITU288" s="52"/>
      <c r="ITV288" s="53"/>
      <c r="ITW288" s="52"/>
      <c r="ITX288" s="53"/>
      <c r="ITY288" s="52"/>
      <c r="ITZ288" s="53"/>
      <c r="IUA288" s="52"/>
      <c r="IUB288" s="53"/>
      <c r="IUC288" s="52"/>
      <c r="IUD288" s="53"/>
      <c r="IUE288" s="52"/>
      <c r="IUF288" s="53"/>
      <c r="IUG288" s="52"/>
      <c r="IUH288" s="53"/>
      <c r="IUI288" s="52"/>
      <c r="IUJ288" s="53"/>
      <c r="IUK288" s="52"/>
      <c r="IUL288" s="53"/>
      <c r="IUM288" s="52"/>
      <c r="IUN288" s="53"/>
      <c r="IUO288" s="52"/>
      <c r="IUP288" s="53"/>
      <c r="IUQ288" s="52"/>
      <c r="IUR288" s="53"/>
      <c r="IUS288" s="52"/>
      <c r="IUT288" s="53"/>
      <c r="IUU288" s="52"/>
      <c r="IUV288" s="53"/>
      <c r="IUW288" s="52"/>
      <c r="IUX288" s="53"/>
      <c r="IUY288" s="52"/>
      <c r="IUZ288" s="53"/>
      <c r="IVA288" s="52"/>
      <c r="IVB288" s="53"/>
      <c r="IVC288" s="52"/>
      <c r="IVD288" s="53"/>
      <c r="IVE288" s="52"/>
      <c r="IVF288" s="53"/>
      <c r="IVG288" s="52"/>
      <c r="IVH288" s="53"/>
      <c r="IVI288" s="52"/>
      <c r="IVJ288" s="53"/>
      <c r="IVK288" s="52"/>
      <c r="IVL288" s="53"/>
      <c r="IVM288" s="52"/>
      <c r="IVN288" s="53"/>
      <c r="IVO288" s="52"/>
      <c r="IVP288" s="53"/>
      <c r="IVQ288" s="52"/>
      <c r="IVR288" s="53"/>
      <c r="IVS288" s="52"/>
      <c r="IVT288" s="53"/>
      <c r="IVU288" s="52"/>
      <c r="IVV288" s="53"/>
      <c r="IVW288" s="52"/>
      <c r="IVX288" s="53"/>
      <c r="IVY288" s="52"/>
      <c r="IVZ288" s="53"/>
      <c r="IWA288" s="52"/>
      <c r="IWB288" s="53"/>
      <c r="IWC288" s="52"/>
      <c r="IWD288" s="53"/>
      <c r="IWE288" s="52"/>
      <c r="IWF288" s="53"/>
      <c r="IWG288" s="52"/>
      <c r="IWH288" s="53"/>
      <c r="IWI288" s="52"/>
      <c r="IWJ288" s="53"/>
      <c r="IWK288" s="52"/>
      <c r="IWL288" s="53"/>
      <c r="IWM288" s="52"/>
      <c r="IWN288" s="53"/>
      <c r="IWO288" s="52"/>
      <c r="IWP288" s="53"/>
      <c r="IWQ288" s="52"/>
      <c r="IWR288" s="53"/>
      <c r="IWS288" s="52"/>
      <c r="IWT288" s="53"/>
      <c r="IWU288" s="52"/>
      <c r="IWV288" s="53"/>
      <c r="IWW288" s="52"/>
      <c r="IWX288" s="53"/>
      <c r="IWY288" s="52"/>
      <c r="IWZ288" s="53"/>
      <c r="IXA288" s="52"/>
      <c r="IXB288" s="53"/>
      <c r="IXC288" s="52"/>
      <c r="IXD288" s="53"/>
      <c r="IXE288" s="52"/>
      <c r="IXF288" s="53"/>
      <c r="IXG288" s="52"/>
      <c r="IXH288" s="53"/>
      <c r="IXI288" s="52"/>
      <c r="IXJ288" s="53"/>
      <c r="IXK288" s="52"/>
      <c r="IXL288" s="53"/>
      <c r="IXM288" s="52"/>
      <c r="IXN288" s="53"/>
      <c r="IXO288" s="52"/>
      <c r="IXP288" s="53"/>
      <c r="IXQ288" s="52"/>
      <c r="IXR288" s="53"/>
      <c r="IXS288" s="52"/>
      <c r="IXT288" s="53"/>
      <c r="IXU288" s="52"/>
      <c r="IXV288" s="53"/>
      <c r="IXW288" s="52"/>
      <c r="IXX288" s="53"/>
      <c r="IXY288" s="52"/>
      <c r="IXZ288" s="53"/>
      <c r="IYA288" s="52"/>
      <c r="IYB288" s="53"/>
      <c r="IYC288" s="52"/>
      <c r="IYD288" s="53"/>
      <c r="IYE288" s="52"/>
      <c r="IYF288" s="53"/>
      <c r="IYG288" s="52"/>
      <c r="IYH288" s="53"/>
      <c r="IYI288" s="52"/>
      <c r="IYJ288" s="53"/>
      <c r="IYK288" s="52"/>
      <c r="IYL288" s="53"/>
      <c r="IYM288" s="52"/>
      <c r="IYN288" s="53"/>
      <c r="IYO288" s="52"/>
      <c r="IYP288" s="53"/>
      <c r="IYQ288" s="52"/>
      <c r="IYR288" s="53"/>
      <c r="IYS288" s="52"/>
      <c r="IYT288" s="53"/>
      <c r="IYU288" s="52"/>
      <c r="IYV288" s="53"/>
      <c r="IYW288" s="52"/>
      <c r="IYX288" s="53"/>
      <c r="IYY288" s="52"/>
      <c r="IYZ288" s="53"/>
      <c r="IZA288" s="52"/>
      <c r="IZB288" s="53"/>
      <c r="IZC288" s="52"/>
      <c r="IZD288" s="53"/>
      <c r="IZE288" s="52"/>
      <c r="IZF288" s="53"/>
      <c r="IZG288" s="52"/>
      <c r="IZH288" s="53"/>
      <c r="IZI288" s="52"/>
      <c r="IZJ288" s="53"/>
      <c r="IZK288" s="52"/>
      <c r="IZL288" s="53"/>
      <c r="IZM288" s="52"/>
      <c r="IZN288" s="53"/>
      <c r="IZO288" s="52"/>
      <c r="IZP288" s="53"/>
      <c r="IZQ288" s="52"/>
      <c r="IZR288" s="53"/>
      <c r="IZS288" s="52"/>
      <c r="IZT288" s="53"/>
      <c r="IZU288" s="52"/>
      <c r="IZV288" s="53"/>
      <c r="IZW288" s="52"/>
      <c r="IZX288" s="53"/>
      <c r="IZY288" s="52"/>
      <c r="IZZ288" s="53"/>
      <c r="JAA288" s="52"/>
      <c r="JAB288" s="53"/>
      <c r="JAC288" s="52"/>
      <c r="JAD288" s="53"/>
      <c r="JAE288" s="52"/>
      <c r="JAF288" s="53"/>
      <c r="JAG288" s="52"/>
      <c r="JAH288" s="53"/>
      <c r="JAI288" s="52"/>
      <c r="JAJ288" s="53"/>
      <c r="JAK288" s="52"/>
      <c r="JAL288" s="53"/>
      <c r="JAM288" s="52"/>
      <c r="JAN288" s="53"/>
      <c r="JAO288" s="52"/>
      <c r="JAP288" s="53"/>
      <c r="JAQ288" s="52"/>
      <c r="JAR288" s="53"/>
      <c r="JAS288" s="52"/>
      <c r="JAT288" s="53"/>
      <c r="JAU288" s="52"/>
      <c r="JAV288" s="53"/>
      <c r="JAW288" s="52"/>
      <c r="JAX288" s="53"/>
      <c r="JAY288" s="52"/>
      <c r="JAZ288" s="53"/>
      <c r="JBA288" s="52"/>
      <c r="JBB288" s="53"/>
      <c r="JBC288" s="52"/>
      <c r="JBD288" s="53"/>
      <c r="JBE288" s="52"/>
      <c r="JBF288" s="53"/>
      <c r="JBG288" s="52"/>
      <c r="JBH288" s="53"/>
      <c r="JBI288" s="52"/>
      <c r="JBJ288" s="53"/>
      <c r="JBK288" s="52"/>
      <c r="JBL288" s="53"/>
      <c r="JBM288" s="52"/>
      <c r="JBN288" s="53"/>
      <c r="JBO288" s="52"/>
      <c r="JBP288" s="53"/>
      <c r="JBQ288" s="52"/>
      <c r="JBR288" s="53"/>
      <c r="JBS288" s="52"/>
      <c r="JBT288" s="53"/>
      <c r="JBU288" s="52"/>
      <c r="JBV288" s="53"/>
      <c r="JBW288" s="52"/>
      <c r="JBX288" s="53"/>
      <c r="JBY288" s="52"/>
      <c r="JBZ288" s="53"/>
      <c r="JCA288" s="52"/>
      <c r="JCB288" s="53"/>
      <c r="JCC288" s="52"/>
      <c r="JCD288" s="53"/>
      <c r="JCE288" s="52"/>
      <c r="JCF288" s="53"/>
      <c r="JCG288" s="52"/>
      <c r="JCH288" s="53"/>
      <c r="JCI288" s="52"/>
      <c r="JCJ288" s="53"/>
      <c r="JCK288" s="52"/>
      <c r="JCL288" s="53"/>
      <c r="JCM288" s="52"/>
      <c r="JCN288" s="53"/>
      <c r="JCO288" s="52"/>
      <c r="JCP288" s="53"/>
      <c r="JCQ288" s="52"/>
      <c r="JCR288" s="53"/>
      <c r="JCS288" s="52"/>
      <c r="JCT288" s="53"/>
      <c r="JCU288" s="52"/>
      <c r="JCV288" s="53"/>
      <c r="JCW288" s="52"/>
      <c r="JCX288" s="53"/>
      <c r="JCY288" s="52"/>
      <c r="JCZ288" s="53"/>
      <c r="JDA288" s="52"/>
      <c r="JDB288" s="53"/>
      <c r="JDC288" s="52"/>
      <c r="JDD288" s="53"/>
      <c r="JDE288" s="52"/>
      <c r="JDF288" s="53"/>
      <c r="JDG288" s="52"/>
      <c r="JDH288" s="53"/>
      <c r="JDI288" s="52"/>
      <c r="JDJ288" s="53"/>
      <c r="JDK288" s="52"/>
      <c r="JDL288" s="53"/>
      <c r="JDM288" s="52"/>
      <c r="JDN288" s="53"/>
      <c r="JDO288" s="52"/>
      <c r="JDP288" s="53"/>
      <c r="JDQ288" s="52"/>
      <c r="JDR288" s="53"/>
      <c r="JDS288" s="52"/>
      <c r="JDT288" s="53"/>
      <c r="JDU288" s="52"/>
      <c r="JDV288" s="53"/>
      <c r="JDW288" s="52"/>
      <c r="JDX288" s="53"/>
      <c r="JDY288" s="52"/>
      <c r="JDZ288" s="53"/>
      <c r="JEA288" s="52"/>
      <c r="JEB288" s="53"/>
      <c r="JEC288" s="52"/>
      <c r="JED288" s="53"/>
      <c r="JEE288" s="52"/>
      <c r="JEF288" s="53"/>
      <c r="JEG288" s="52"/>
      <c r="JEH288" s="53"/>
      <c r="JEI288" s="52"/>
      <c r="JEJ288" s="53"/>
      <c r="JEK288" s="52"/>
      <c r="JEL288" s="53"/>
      <c r="JEM288" s="52"/>
      <c r="JEN288" s="53"/>
      <c r="JEO288" s="52"/>
      <c r="JEP288" s="53"/>
      <c r="JEQ288" s="52"/>
      <c r="JER288" s="53"/>
      <c r="JES288" s="52"/>
      <c r="JET288" s="53"/>
      <c r="JEU288" s="52"/>
      <c r="JEV288" s="53"/>
      <c r="JEW288" s="52"/>
      <c r="JEX288" s="53"/>
      <c r="JEY288" s="52"/>
      <c r="JEZ288" s="53"/>
      <c r="JFA288" s="52"/>
      <c r="JFB288" s="53"/>
      <c r="JFC288" s="52"/>
      <c r="JFD288" s="53"/>
      <c r="JFE288" s="52"/>
      <c r="JFF288" s="53"/>
      <c r="JFG288" s="52"/>
      <c r="JFH288" s="53"/>
      <c r="JFI288" s="52"/>
      <c r="JFJ288" s="53"/>
      <c r="JFK288" s="52"/>
      <c r="JFL288" s="53"/>
      <c r="JFM288" s="52"/>
      <c r="JFN288" s="53"/>
      <c r="JFO288" s="52"/>
      <c r="JFP288" s="53"/>
      <c r="JFQ288" s="52"/>
      <c r="JFR288" s="53"/>
      <c r="JFS288" s="52"/>
      <c r="JFT288" s="53"/>
      <c r="JFU288" s="52"/>
      <c r="JFV288" s="53"/>
      <c r="JFW288" s="52"/>
      <c r="JFX288" s="53"/>
      <c r="JFY288" s="52"/>
      <c r="JFZ288" s="53"/>
      <c r="JGA288" s="52"/>
      <c r="JGB288" s="53"/>
      <c r="JGC288" s="52"/>
      <c r="JGD288" s="53"/>
      <c r="JGE288" s="52"/>
      <c r="JGF288" s="53"/>
      <c r="JGG288" s="52"/>
      <c r="JGH288" s="53"/>
      <c r="JGI288" s="52"/>
      <c r="JGJ288" s="53"/>
      <c r="JGK288" s="52"/>
      <c r="JGL288" s="53"/>
      <c r="JGM288" s="52"/>
      <c r="JGN288" s="53"/>
      <c r="JGO288" s="52"/>
      <c r="JGP288" s="53"/>
      <c r="JGQ288" s="52"/>
      <c r="JGR288" s="53"/>
      <c r="JGS288" s="52"/>
      <c r="JGT288" s="53"/>
      <c r="JGU288" s="52"/>
      <c r="JGV288" s="53"/>
      <c r="JGW288" s="52"/>
      <c r="JGX288" s="53"/>
      <c r="JGY288" s="52"/>
      <c r="JGZ288" s="53"/>
      <c r="JHA288" s="52"/>
      <c r="JHB288" s="53"/>
      <c r="JHC288" s="52"/>
      <c r="JHD288" s="53"/>
      <c r="JHE288" s="52"/>
      <c r="JHF288" s="53"/>
      <c r="JHG288" s="52"/>
      <c r="JHH288" s="53"/>
      <c r="JHI288" s="52"/>
      <c r="JHJ288" s="53"/>
      <c r="JHK288" s="52"/>
      <c r="JHL288" s="53"/>
      <c r="JHM288" s="52"/>
      <c r="JHN288" s="53"/>
      <c r="JHO288" s="52"/>
      <c r="JHP288" s="53"/>
      <c r="JHQ288" s="52"/>
      <c r="JHR288" s="53"/>
      <c r="JHS288" s="52"/>
      <c r="JHT288" s="53"/>
      <c r="JHU288" s="52"/>
      <c r="JHV288" s="53"/>
      <c r="JHW288" s="52"/>
      <c r="JHX288" s="53"/>
      <c r="JHY288" s="52"/>
      <c r="JHZ288" s="53"/>
      <c r="JIA288" s="52"/>
      <c r="JIB288" s="53"/>
      <c r="JIC288" s="52"/>
      <c r="JID288" s="53"/>
      <c r="JIE288" s="52"/>
      <c r="JIF288" s="53"/>
      <c r="JIG288" s="52"/>
      <c r="JIH288" s="53"/>
      <c r="JII288" s="52"/>
      <c r="JIJ288" s="53"/>
      <c r="JIK288" s="52"/>
      <c r="JIL288" s="53"/>
      <c r="JIM288" s="52"/>
      <c r="JIN288" s="53"/>
      <c r="JIO288" s="52"/>
      <c r="JIP288" s="53"/>
      <c r="JIQ288" s="52"/>
      <c r="JIR288" s="53"/>
      <c r="JIS288" s="52"/>
      <c r="JIT288" s="53"/>
      <c r="JIU288" s="52"/>
      <c r="JIV288" s="53"/>
      <c r="JIW288" s="52"/>
      <c r="JIX288" s="53"/>
      <c r="JIY288" s="52"/>
      <c r="JIZ288" s="53"/>
      <c r="JJA288" s="52"/>
      <c r="JJB288" s="53"/>
      <c r="JJC288" s="52"/>
      <c r="JJD288" s="53"/>
      <c r="JJE288" s="52"/>
      <c r="JJF288" s="53"/>
      <c r="JJG288" s="52"/>
      <c r="JJH288" s="53"/>
      <c r="JJI288" s="52"/>
      <c r="JJJ288" s="53"/>
      <c r="JJK288" s="52"/>
      <c r="JJL288" s="53"/>
      <c r="JJM288" s="52"/>
      <c r="JJN288" s="53"/>
      <c r="JJO288" s="52"/>
      <c r="JJP288" s="53"/>
      <c r="JJQ288" s="52"/>
      <c r="JJR288" s="53"/>
      <c r="JJS288" s="52"/>
      <c r="JJT288" s="53"/>
      <c r="JJU288" s="52"/>
      <c r="JJV288" s="53"/>
      <c r="JJW288" s="52"/>
      <c r="JJX288" s="53"/>
      <c r="JJY288" s="52"/>
      <c r="JJZ288" s="53"/>
      <c r="JKA288" s="52"/>
      <c r="JKB288" s="53"/>
      <c r="JKC288" s="52"/>
      <c r="JKD288" s="53"/>
      <c r="JKE288" s="52"/>
      <c r="JKF288" s="53"/>
      <c r="JKG288" s="52"/>
      <c r="JKH288" s="53"/>
      <c r="JKI288" s="52"/>
      <c r="JKJ288" s="53"/>
      <c r="JKK288" s="52"/>
      <c r="JKL288" s="53"/>
      <c r="JKM288" s="52"/>
      <c r="JKN288" s="53"/>
      <c r="JKO288" s="52"/>
      <c r="JKP288" s="53"/>
      <c r="JKQ288" s="52"/>
      <c r="JKR288" s="53"/>
      <c r="JKS288" s="52"/>
      <c r="JKT288" s="53"/>
      <c r="JKU288" s="52"/>
      <c r="JKV288" s="53"/>
      <c r="JKW288" s="52"/>
      <c r="JKX288" s="53"/>
      <c r="JKY288" s="52"/>
      <c r="JKZ288" s="53"/>
      <c r="JLA288" s="52"/>
      <c r="JLB288" s="53"/>
      <c r="JLC288" s="52"/>
      <c r="JLD288" s="53"/>
      <c r="JLE288" s="52"/>
      <c r="JLF288" s="53"/>
      <c r="JLG288" s="52"/>
      <c r="JLH288" s="53"/>
      <c r="JLI288" s="52"/>
      <c r="JLJ288" s="53"/>
      <c r="JLK288" s="52"/>
      <c r="JLL288" s="53"/>
      <c r="JLM288" s="52"/>
      <c r="JLN288" s="53"/>
      <c r="JLO288" s="52"/>
      <c r="JLP288" s="53"/>
      <c r="JLQ288" s="52"/>
      <c r="JLR288" s="53"/>
      <c r="JLS288" s="52"/>
      <c r="JLT288" s="53"/>
      <c r="JLU288" s="52"/>
      <c r="JLV288" s="53"/>
      <c r="JLW288" s="52"/>
      <c r="JLX288" s="53"/>
      <c r="JLY288" s="52"/>
      <c r="JLZ288" s="53"/>
      <c r="JMA288" s="52"/>
      <c r="JMB288" s="53"/>
      <c r="JMC288" s="52"/>
      <c r="JMD288" s="53"/>
      <c r="JME288" s="52"/>
      <c r="JMF288" s="53"/>
      <c r="JMG288" s="52"/>
      <c r="JMH288" s="53"/>
      <c r="JMI288" s="52"/>
      <c r="JMJ288" s="53"/>
      <c r="JMK288" s="52"/>
      <c r="JML288" s="53"/>
      <c r="JMM288" s="52"/>
      <c r="JMN288" s="53"/>
      <c r="JMO288" s="52"/>
      <c r="JMP288" s="53"/>
      <c r="JMQ288" s="52"/>
      <c r="JMR288" s="53"/>
      <c r="JMS288" s="52"/>
      <c r="JMT288" s="53"/>
      <c r="JMU288" s="52"/>
      <c r="JMV288" s="53"/>
      <c r="JMW288" s="52"/>
      <c r="JMX288" s="53"/>
      <c r="JMY288" s="52"/>
      <c r="JMZ288" s="53"/>
      <c r="JNA288" s="52"/>
      <c r="JNB288" s="53"/>
      <c r="JNC288" s="52"/>
      <c r="JND288" s="53"/>
      <c r="JNE288" s="52"/>
      <c r="JNF288" s="53"/>
      <c r="JNG288" s="52"/>
      <c r="JNH288" s="53"/>
      <c r="JNI288" s="52"/>
      <c r="JNJ288" s="53"/>
      <c r="JNK288" s="52"/>
      <c r="JNL288" s="53"/>
      <c r="JNM288" s="52"/>
      <c r="JNN288" s="53"/>
      <c r="JNO288" s="52"/>
      <c r="JNP288" s="53"/>
      <c r="JNQ288" s="52"/>
      <c r="JNR288" s="53"/>
      <c r="JNS288" s="52"/>
      <c r="JNT288" s="53"/>
      <c r="JNU288" s="52"/>
      <c r="JNV288" s="53"/>
      <c r="JNW288" s="52"/>
      <c r="JNX288" s="53"/>
      <c r="JNY288" s="52"/>
      <c r="JNZ288" s="53"/>
      <c r="JOA288" s="52"/>
      <c r="JOB288" s="53"/>
      <c r="JOC288" s="52"/>
      <c r="JOD288" s="53"/>
      <c r="JOE288" s="52"/>
      <c r="JOF288" s="53"/>
      <c r="JOG288" s="52"/>
      <c r="JOH288" s="53"/>
      <c r="JOI288" s="52"/>
      <c r="JOJ288" s="53"/>
      <c r="JOK288" s="52"/>
      <c r="JOL288" s="53"/>
      <c r="JOM288" s="52"/>
      <c r="JON288" s="53"/>
      <c r="JOO288" s="52"/>
      <c r="JOP288" s="53"/>
      <c r="JOQ288" s="52"/>
      <c r="JOR288" s="53"/>
      <c r="JOS288" s="52"/>
      <c r="JOT288" s="53"/>
      <c r="JOU288" s="52"/>
      <c r="JOV288" s="53"/>
      <c r="JOW288" s="52"/>
      <c r="JOX288" s="53"/>
      <c r="JOY288" s="52"/>
      <c r="JOZ288" s="53"/>
      <c r="JPA288" s="52"/>
      <c r="JPB288" s="53"/>
      <c r="JPC288" s="52"/>
      <c r="JPD288" s="53"/>
      <c r="JPE288" s="52"/>
      <c r="JPF288" s="53"/>
      <c r="JPG288" s="52"/>
      <c r="JPH288" s="53"/>
      <c r="JPI288" s="52"/>
      <c r="JPJ288" s="53"/>
      <c r="JPK288" s="52"/>
      <c r="JPL288" s="53"/>
      <c r="JPM288" s="52"/>
      <c r="JPN288" s="53"/>
      <c r="JPO288" s="52"/>
      <c r="JPP288" s="53"/>
      <c r="JPQ288" s="52"/>
      <c r="JPR288" s="53"/>
      <c r="JPS288" s="52"/>
      <c r="JPT288" s="53"/>
      <c r="JPU288" s="52"/>
      <c r="JPV288" s="53"/>
      <c r="JPW288" s="52"/>
      <c r="JPX288" s="53"/>
      <c r="JPY288" s="52"/>
      <c r="JPZ288" s="53"/>
      <c r="JQA288" s="52"/>
      <c r="JQB288" s="53"/>
      <c r="JQC288" s="52"/>
      <c r="JQD288" s="53"/>
      <c r="JQE288" s="52"/>
      <c r="JQF288" s="53"/>
      <c r="JQG288" s="52"/>
      <c r="JQH288" s="53"/>
      <c r="JQI288" s="52"/>
      <c r="JQJ288" s="53"/>
      <c r="JQK288" s="52"/>
      <c r="JQL288" s="53"/>
      <c r="JQM288" s="52"/>
      <c r="JQN288" s="53"/>
      <c r="JQO288" s="52"/>
      <c r="JQP288" s="53"/>
      <c r="JQQ288" s="52"/>
      <c r="JQR288" s="53"/>
      <c r="JQS288" s="52"/>
      <c r="JQT288" s="53"/>
      <c r="JQU288" s="52"/>
      <c r="JQV288" s="53"/>
      <c r="JQW288" s="52"/>
      <c r="JQX288" s="53"/>
      <c r="JQY288" s="52"/>
      <c r="JQZ288" s="53"/>
      <c r="JRA288" s="52"/>
      <c r="JRB288" s="53"/>
      <c r="JRC288" s="52"/>
      <c r="JRD288" s="53"/>
      <c r="JRE288" s="52"/>
      <c r="JRF288" s="53"/>
      <c r="JRG288" s="52"/>
      <c r="JRH288" s="53"/>
      <c r="JRI288" s="52"/>
      <c r="JRJ288" s="53"/>
      <c r="JRK288" s="52"/>
      <c r="JRL288" s="53"/>
      <c r="JRM288" s="52"/>
      <c r="JRN288" s="53"/>
      <c r="JRO288" s="52"/>
      <c r="JRP288" s="53"/>
      <c r="JRQ288" s="52"/>
      <c r="JRR288" s="53"/>
      <c r="JRS288" s="52"/>
      <c r="JRT288" s="53"/>
      <c r="JRU288" s="52"/>
      <c r="JRV288" s="53"/>
      <c r="JRW288" s="52"/>
      <c r="JRX288" s="53"/>
      <c r="JRY288" s="52"/>
      <c r="JRZ288" s="53"/>
      <c r="JSA288" s="52"/>
      <c r="JSB288" s="53"/>
      <c r="JSC288" s="52"/>
      <c r="JSD288" s="53"/>
      <c r="JSE288" s="52"/>
      <c r="JSF288" s="53"/>
      <c r="JSG288" s="52"/>
      <c r="JSH288" s="53"/>
      <c r="JSI288" s="52"/>
      <c r="JSJ288" s="53"/>
      <c r="JSK288" s="52"/>
      <c r="JSL288" s="53"/>
      <c r="JSM288" s="52"/>
      <c r="JSN288" s="53"/>
      <c r="JSO288" s="52"/>
      <c r="JSP288" s="53"/>
      <c r="JSQ288" s="52"/>
      <c r="JSR288" s="53"/>
      <c r="JSS288" s="52"/>
      <c r="JST288" s="53"/>
      <c r="JSU288" s="52"/>
      <c r="JSV288" s="53"/>
      <c r="JSW288" s="52"/>
      <c r="JSX288" s="53"/>
      <c r="JSY288" s="52"/>
      <c r="JSZ288" s="53"/>
      <c r="JTA288" s="52"/>
      <c r="JTB288" s="53"/>
      <c r="JTC288" s="52"/>
      <c r="JTD288" s="53"/>
      <c r="JTE288" s="52"/>
      <c r="JTF288" s="53"/>
      <c r="JTG288" s="52"/>
      <c r="JTH288" s="53"/>
      <c r="JTI288" s="52"/>
      <c r="JTJ288" s="53"/>
      <c r="JTK288" s="52"/>
      <c r="JTL288" s="53"/>
      <c r="JTM288" s="52"/>
      <c r="JTN288" s="53"/>
      <c r="JTO288" s="52"/>
      <c r="JTP288" s="53"/>
      <c r="JTQ288" s="52"/>
      <c r="JTR288" s="53"/>
      <c r="JTS288" s="52"/>
      <c r="JTT288" s="53"/>
      <c r="JTU288" s="52"/>
      <c r="JTV288" s="53"/>
      <c r="JTW288" s="52"/>
      <c r="JTX288" s="53"/>
      <c r="JTY288" s="52"/>
      <c r="JTZ288" s="53"/>
      <c r="JUA288" s="52"/>
      <c r="JUB288" s="53"/>
      <c r="JUC288" s="52"/>
      <c r="JUD288" s="53"/>
      <c r="JUE288" s="52"/>
      <c r="JUF288" s="53"/>
      <c r="JUG288" s="52"/>
      <c r="JUH288" s="53"/>
      <c r="JUI288" s="52"/>
      <c r="JUJ288" s="53"/>
      <c r="JUK288" s="52"/>
      <c r="JUL288" s="53"/>
      <c r="JUM288" s="52"/>
      <c r="JUN288" s="53"/>
      <c r="JUO288" s="52"/>
      <c r="JUP288" s="53"/>
      <c r="JUQ288" s="52"/>
      <c r="JUR288" s="53"/>
      <c r="JUS288" s="52"/>
      <c r="JUT288" s="53"/>
      <c r="JUU288" s="52"/>
      <c r="JUV288" s="53"/>
      <c r="JUW288" s="52"/>
      <c r="JUX288" s="53"/>
      <c r="JUY288" s="52"/>
      <c r="JUZ288" s="53"/>
      <c r="JVA288" s="52"/>
      <c r="JVB288" s="53"/>
      <c r="JVC288" s="52"/>
      <c r="JVD288" s="53"/>
      <c r="JVE288" s="52"/>
      <c r="JVF288" s="53"/>
      <c r="JVG288" s="52"/>
      <c r="JVH288" s="53"/>
      <c r="JVI288" s="52"/>
      <c r="JVJ288" s="53"/>
      <c r="JVK288" s="52"/>
      <c r="JVL288" s="53"/>
      <c r="JVM288" s="52"/>
      <c r="JVN288" s="53"/>
      <c r="JVO288" s="52"/>
      <c r="JVP288" s="53"/>
      <c r="JVQ288" s="52"/>
      <c r="JVR288" s="53"/>
      <c r="JVS288" s="52"/>
      <c r="JVT288" s="53"/>
      <c r="JVU288" s="52"/>
      <c r="JVV288" s="53"/>
      <c r="JVW288" s="52"/>
      <c r="JVX288" s="53"/>
      <c r="JVY288" s="52"/>
      <c r="JVZ288" s="53"/>
      <c r="JWA288" s="52"/>
      <c r="JWB288" s="53"/>
      <c r="JWC288" s="52"/>
      <c r="JWD288" s="53"/>
      <c r="JWE288" s="52"/>
      <c r="JWF288" s="53"/>
      <c r="JWG288" s="52"/>
      <c r="JWH288" s="53"/>
      <c r="JWI288" s="52"/>
      <c r="JWJ288" s="53"/>
      <c r="JWK288" s="52"/>
      <c r="JWL288" s="53"/>
      <c r="JWM288" s="52"/>
      <c r="JWN288" s="53"/>
      <c r="JWO288" s="52"/>
      <c r="JWP288" s="53"/>
      <c r="JWQ288" s="52"/>
      <c r="JWR288" s="53"/>
      <c r="JWS288" s="52"/>
      <c r="JWT288" s="53"/>
      <c r="JWU288" s="52"/>
      <c r="JWV288" s="53"/>
      <c r="JWW288" s="52"/>
      <c r="JWX288" s="53"/>
      <c r="JWY288" s="52"/>
      <c r="JWZ288" s="53"/>
      <c r="JXA288" s="52"/>
      <c r="JXB288" s="53"/>
      <c r="JXC288" s="52"/>
      <c r="JXD288" s="53"/>
      <c r="JXE288" s="52"/>
      <c r="JXF288" s="53"/>
      <c r="JXG288" s="52"/>
      <c r="JXH288" s="53"/>
      <c r="JXI288" s="52"/>
      <c r="JXJ288" s="53"/>
      <c r="JXK288" s="52"/>
      <c r="JXL288" s="53"/>
      <c r="JXM288" s="52"/>
      <c r="JXN288" s="53"/>
      <c r="JXO288" s="52"/>
      <c r="JXP288" s="53"/>
      <c r="JXQ288" s="52"/>
      <c r="JXR288" s="53"/>
      <c r="JXS288" s="52"/>
      <c r="JXT288" s="53"/>
      <c r="JXU288" s="52"/>
      <c r="JXV288" s="53"/>
      <c r="JXW288" s="52"/>
      <c r="JXX288" s="53"/>
      <c r="JXY288" s="52"/>
      <c r="JXZ288" s="53"/>
      <c r="JYA288" s="52"/>
      <c r="JYB288" s="53"/>
      <c r="JYC288" s="52"/>
      <c r="JYD288" s="53"/>
      <c r="JYE288" s="52"/>
      <c r="JYF288" s="53"/>
      <c r="JYG288" s="52"/>
      <c r="JYH288" s="53"/>
      <c r="JYI288" s="52"/>
      <c r="JYJ288" s="53"/>
      <c r="JYK288" s="52"/>
      <c r="JYL288" s="53"/>
      <c r="JYM288" s="52"/>
      <c r="JYN288" s="53"/>
      <c r="JYO288" s="52"/>
      <c r="JYP288" s="53"/>
      <c r="JYQ288" s="52"/>
      <c r="JYR288" s="53"/>
      <c r="JYS288" s="52"/>
      <c r="JYT288" s="53"/>
      <c r="JYU288" s="52"/>
      <c r="JYV288" s="53"/>
      <c r="JYW288" s="52"/>
      <c r="JYX288" s="53"/>
      <c r="JYY288" s="52"/>
      <c r="JYZ288" s="53"/>
      <c r="JZA288" s="52"/>
      <c r="JZB288" s="53"/>
      <c r="JZC288" s="52"/>
      <c r="JZD288" s="53"/>
      <c r="JZE288" s="52"/>
      <c r="JZF288" s="53"/>
      <c r="JZG288" s="52"/>
      <c r="JZH288" s="53"/>
      <c r="JZI288" s="52"/>
      <c r="JZJ288" s="53"/>
      <c r="JZK288" s="52"/>
      <c r="JZL288" s="53"/>
      <c r="JZM288" s="52"/>
      <c r="JZN288" s="53"/>
      <c r="JZO288" s="52"/>
      <c r="JZP288" s="53"/>
      <c r="JZQ288" s="52"/>
      <c r="JZR288" s="53"/>
      <c r="JZS288" s="52"/>
      <c r="JZT288" s="53"/>
      <c r="JZU288" s="52"/>
      <c r="JZV288" s="53"/>
      <c r="JZW288" s="52"/>
      <c r="JZX288" s="53"/>
      <c r="JZY288" s="52"/>
      <c r="JZZ288" s="53"/>
      <c r="KAA288" s="52"/>
      <c r="KAB288" s="53"/>
      <c r="KAC288" s="52"/>
      <c r="KAD288" s="53"/>
      <c r="KAE288" s="52"/>
      <c r="KAF288" s="53"/>
      <c r="KAG288" s="52"/>
      <c r="KAH288" s="53"/>
      <c r="KAI288" s="52"/>
      <c r="KAJ288" s="53"/>
      <c r="KAK288" s="52"/>
      <c r="KAL288" s="53"/>
      <c r="KAM288" s="52"/>
      <c r="KAN288" s="53"/>
      <c r="KAO288" s="52"/>
      <c r="KAP288" s="53"/>
      <c r="KAQ288" s="52"/>
      <c r="KAR288" s="53"/>
      <c r="KAS288" s="52"/>
      <c r="KAT288" s="53"/>
      <c r="KAU288" s="52"/>
      <c r="KAV288" s="53"/>
      <c r="KAW288" s="52"/>
      <c r="KAX288" s="53"/>
      <c r="KAY288" s="52"/>
      <c r="KAZ288" s="53"/>
      <c r="KBA288" s="52"/>
      <c r="KBB288" s="53"/>
      <c r="KBC288" s="52"/>
      <c r="KBD288" s="53"/>
      <c r="KBE288" s="52"/>
      <c r="KBF288" s="53"/>
      <c r="KBG288" s="52"/>
      <c r="KBH288" s="53"/>
      <c r="KBI288" s="52"/>
      <c r="KBJ288" s="53"/>
      <c r="KBK288" s="52"/>
      <c r="KBL288" s="53"/>
      <c r="KBM288" s="52"/>
      <c r="KBN288" s="53"/>
      <c r="KBO288" s="52"/>
      <c r="KBP288" s="53"/>
      <c r="KBQ288" s="52"/>
      <c r="KBR288" s="53"/>
      <c r="KBS288" s="52"/>
      <c r="KBT288" s="53"/>
      <c r="KBU288" s="52"/>
      <c r="KBV288" s="53"/>
      <c r="KBW288" s="52"/>
      <c r="KBX288" s="53"/>
      <c r="KBY288" s="52"/>
      <c r="KBZ288" s="53"/>
      <c r="KCA288" s="52"/>
      <c r="KCB288" s="53"/>
      <c r="KCC288" s="52"/>
      <c r="KCD288" s="53"/>
      <c r="KCE288" s="52"/>
      <c r="KCF288" s="53"/>
      <c r="KCG288" s="52"/>
      <c r="KCH288" s="53"/>
      <c r="KCI288" s="52"/>
      <c r="KCJ288" s="53"/>
      <c r="KCK288" s="52"/>
      <c r="KCL288" s="53"/>
      <c r="KCM288" s="52"/>
      <c r="KCN288" s="53"/>
      <c r="KCO288" s="52"/>
      <c r="KCP288" s="53"/>
      <c r="KCQ288" s="52"/>
      <c r="KCR288" s="53"/>
      <c r="KCS288" s="52"/>
      <c r="KCT288" s="53"/>
      <c r="KCU288" s="52"/>
      <c r="KCV288" s="53"/>
      <c r="KCW288" s="52"/>
      <c r="KCX288" s="53"/>
      <c r="KCY288" s="52"/>
      <c r="KCZ288" s="53"/>
      <c r="KDA288" s="52"/>
      <c r="KDB288" s="53"/>
      <c r="KDC288" s="52"/>
      <c r="KDD288" s="53"/>
      <c r="KDE288" s="52"/>
      <c r="KDF288" s="53"/>
      <c r="KDG288" s="52"/>
      <c r="KDH288" s="53"/>
      <c r="KDI288" s="52"/>
      <c r="KDJ288" s="53"/>
      <c r="KDK288" s="52"/>
      <c r="KDL288" s="53"/>
      <c r="KDM288" s="52"/>
      <c r="KDN288" s="53"/>
      <c r="KDO288" s="52"/>
      <c r="KDP288" s="53"/>
      <c r="KDQ288" s="52"/>
      <c r="KDR288" s="53"/>
      <c r="KDS288" s="52"/>
      <c r="KDT288" s="53"/>
      <c r="KDU288" s="52"/>
      <c r="KDV288" s="53"/>
      <c r="KDW288" s="52"/>
      <c r="KDX288" s="53"/>
      <c r="KDY288" s="52"/>
      <c r="KDZ288" s="53"/>
      <c r="KEA288" s="52"/>
      <c r="KEB288" s="53"/>
      <c r="KEC288" s="52"/>
      <c r="KED288" s="53"/>
      <c r="KEE288" s="52"/>
      <c r="KEF288" s="53"/>
      <c r="KEG288" s="52"/>
      <c r="KEH288" s="53"/>
      <c r="KEI288" s="52"/>
      <c r="KEJ288" s="53"/>
      <c r="KEK288" s="52"/>
      <c r="KEL288" s="53"/>
      <c r="KEM288" s="52"/>
      <c r="KEN288" s="53"/>
      <c r="KEO288" s="52"/>
      <c r="KEP288" s="53"/>
      <c r="KEQ288" s="52"/>
      <c r="KER288" s="53"/>
      <c r="KES288" s="52"/>
      <c r="KET288" s="53"/>
      <c r="KEU288" s="52"/>
      <c r="KEV288" s="53"/>
      <c r="KEW288" s="52"/>
      <c r="KEX288" s="53"/>
      <c r="KEY288" s="52"/>
      <c r="KEZ288" s="53"/>
      <c r="KFA288" s="52"/>
      <c r="KFB288" s="53"/>
      <c r="KFC288" s="52"/>
      <c r="KFD288" s="53"/>
      <c r="KFE288" s="52"/>
      <c r="KFF288" s="53"/>
      <c r="KFG288" s="52"/>
      <c r="KFH288" s="53"/>
      <c r="KFI288" s="52"/>
      <c r="KFJ288" s="53"/>
      <c r="KFK288" s="52"/>
      <c r="KFL288" s="53"/>
      <c r="KFM288" s="52"/>
      <c r="KFN288" s="53"/>
      <c r="KFO288" s="52"/>
      <c r="KFP288" s="53"/>
      <c r="KFQ288" s="52"/>
      <c r="KFR288" s="53"/>
      <c r="KFS288" s="52"/>
      <c r="KFT288" s="53"/>
      <c r="KFU288" s="52"/>
      <c r="KFV288" s="53"/>
      <c r="KFW288" s="52"/>
      <c r="KFX288" s="53"/>
      <c r="KFY288" s="52"/>
      <c r="KFZ288" s="53"/>
      <c r="KGA288" s="52"/>
      <c r="KGB288" s="53"/>
      <c r="KGC288" s="52"/>
      <c r="KGD288" s="53"/>
      <c r="KGE288" s="52"/>
      <c r="KGF288" s="53"/>
      <c r="KGG288" s="52"/>
      <c r="KGH288" s="53"/>
      <c r="KGI288" s="52"/>
      <c r="KGJ288" s="53"/>
      <c r="KGK288" s="52"/>
      <c r="KGL288" s="53"/>
      <c r="KGM288" s="52"/>
      <c r="KGN288" s="53"/>
      <c r="KGO288" s="52"/>
      <c r="KGP288" s="53"/>
      <c r="KGQ288" s="52"/>
      <c r="KGR288" s="53"/>
      <c r="KGS288" s="52"/>
      <c r="KGT288" s="53"/>
      <c r="KGU288" s="52"/>
      <c r="KGV288" s="53"/>
      <c r="KGW288" s="52"/>
      <c r="KGX288" s="53"/>
      <c r="KGY288" s="52"/>
      <c r="KGZ288" s="53"/>
      <c r="KHA288" s="52"/>
      <c r="KHB288" s="53"/>
      <c r="KHC288" s="52"/>
      <c r="KHD288" s="53"/>
      <c r="KHE288" s="52"/>
      <c r="KHF288" s="53"/>
      <c r="KHG288" s="52"/>
      <c r="KHH288" s="53"/>
      <c r="KHI288" s="52"/>
      <c r="KHJ288" s="53"/>
      <c r="KHK288" s="52"/>
      <c r="KHL288" s="53"/>
      <c r="KHM288" s="52"/>
      <c r="KHN288" s="53"/>
      <c r="KHO288" s="52"/>
      <c r="KHP288" s="53"/>
      <c r="KHQ288" s="52"/>
      <c r="KHR288" s="53"/>
      <c r="KHS288" s="52"/>
      <c r="KHT288" s="53"/>
      <c r="KHU288" s="52"/>
      <c r="KHV288" s="53"/>
      <c r="KHW288" s="52"/>
      <c r="KHX288" s="53"/>
      <c r="KHY288" s="52"/>
      <c r="KHZ288" s="53"/>
      <c r="KIA288" s="52"/>
      <c r="KIB288" s="53"/>
      <c r="KIC288" s="52"/>
      <c r="KID288" s="53"/>
      <c r="KIE288" s="52"/>
      <c r="KIF288" s="53"/>
      <c r="KIG288" s="52"/>
      <c r="KIH288" s="53"/>
      <c r="KII288" s="52"/>
      <c r="KIJ288" s="53"/>
      <c r="KIK288" s="52"/>
      <c r="KIL288" s="53"/>
      <c r="KIM288" s="52"/>
      <c r="KIN288" s="53"/>
      <c r="KIO288" s="52"/>
      <c r="KIP288" s="53"/>
      <c r="KIQ288" s="52"/>
      <c r="KIR288" s="53"/>
      <c r="KIS288" s="52"/>
      <c r="KIT288" s="53"/>
      <c r="KIU288" s="52"/>
      <c r="KIV288" s="53"/>
      <c r="KIW288" s="52"/>
      <c r="KIX288" s="53"/>
      <c r="KIY288" s="52"/>
      <c r="KIZ288" s="53"/>
      <c r="KJA288" s="52"/>
      <c r="KJB288" s="53"/>
      <c r="KJC288" s="52"/>
      <c r="KJD288" s="53"/>
      <c r="KJE288" s="52"/>
      <c r="KJF288" s="53"/>
      <c r="KJG288" s="52"/>
      <c r="KJH288" s="53"/>
      <c r="KJI288" s="52"/>
      <c r="KJJ288" s="53"/>
      <c r="KJK288" s="52"/>
      <c r="KJL288" s="53"/>
      <c r="KJM288" s="52"/>
      <c r="KJN288" s="53"/>
      <c r="KJO288" s="52"/>
      <c r="KJP288" s="53"/>
      <c r="KJQ288" s="52"/>
      <c r="KJR288" s="53"/>
      <c r="KJS288" s="52"/>
      <c r="KJT288" s="53"/>
      <c r="KJU288" s="52"/>
      <c r="KJV288" s="53"/>
      <c r="KJW288" s="52"/>
      <c r="KJX288" s="53"/>
      <c r="KJY288" s="52"/>
      <c r="KJZ288" s="53"/>
      <c r="KKA288" s="52"/>
      <c r="KKB288" s="53"/>
      <c r="KKC288" s="52"/>
      <c r="KKD288" s="53"/>
      <c r="KKE288" s="52"/>
      <c r="KKF288" s="53"/>
      <c r="KKG288" s="52"/>
      <c r="KKH288" s="53"/>
      <c r="KKI288" s="52"/>
      <c r="KKJ288" s="53"/>
      <c r="KKK288" s="52"/>
      <c r="KKL288" s="53"/>
      <c r="KKM288" s="52"/>
      <c r="KKN288" s="53"/>
      <c r="KKO288" s="52"/>
      <c r="KKP288" s="53"/>
      <c r="KKQ288" s="52"/>
      <c r="KKR288" s="53"/>
      <c r="KKS288" s="52"/>
      <c r="KKT288" s="53"/>
      <c r="KKU288" s="52"/>
      <c r="KKV288" s="53"/>
      <c r="KKW288" s="52"/>
      <c r="KKX288" s="53"/>
      <c r="KKY288" s="52"/>
      <c r="KKZ288" s="53"/>
      <c r="KLA288" s="52"/>
      <c r="KLB288" s="53"/>
      <c r="KLC288" s="52"/>
      <c r="KLD288" s="53"/>
      <c r="KLE288" s="52"/>
      <c r="KLF288" s="53"/>
      <c r="KLG288" s="52"/>
      <c r="KLH288" s="53"/>
      <c r="KLI288" s="52"/>
      <c r="KLJ288" s="53"/>
      <c r="KLK288" s="52"/>
      <c r="KLL288" s="53"/>
      <c r="KLM288" s="52"/>
      <c r="KLN288" s="53"/>
      <c r="KLO288" s="52"/>
      <c r="KLP288" s="53"/>
      <c r="KLQ288" s="52"/>
      <c r="KLR288" s="53"/>
      <c r="KLS288" s="52"/>
      <c r="KLT288" s="53"/>
      <c r="KLU288" s="52"/>
      <c r="KLV288" s="53"/>
      <c r="KLW288" s="52"/>
      <c r="KLX288" s="53"/>
      <c r="KLY288" s="52"/>
      <c r="KLZ288" s="53"/>
      <c r="KMA288" s="52"/>
      <c r="KMB288" s="53"/>
      <c r="KMC288" s="52"/>
      <c r="KMD288" s="53"/>
      <c r="KME288" s="52"/>
      <c r="KMF288" s="53"/>
      <c r="KMG288" s="52"/>
      <c r="KMH288" s="53"/>
      <c r="KMI288" s="52"/>
      <c r="KMJ288" s="53"/>
      <c r="KMK288" s="52"/>
      <c r="KML288" s="53"/>
      <c r="KMM288" s="52"/>
      <c r="KMN288" s="53"/>
      <c r="KMO288" s="52"/>
      <c r="KMP288" s="53"/>
      <c r="KMQ288" s="52"/>
      <c r="KMR288" s="53"/>
      <c r="KMS288" s="52"/>
      <c r="KMT288" s="53"/>
      <c r="KMU288" s="52"/>
      <c r="KMV288" s="53"/>
      <c r="KMW288" s="52"/>
      <c r="KMX288" s="53"/>
      <c r="KMY288" s="52"/>
      <c r="KMZ288" s="53"/>
      <c r="KNA288" s="52"/>
      <c r="KNB288" s="53"/>
      <c r="KNC288" s="52"/>
      <c r="KND288" s="53"/>
      <c r="KNE288" s="52"/>
      <c r="KNF288" s="53"/>
      <c r="KNG288" s="52"/>
      <c r="KNH288" s="53"/>
      <c r="KNI288" s="52"/>
      <c r="KNJ288" s="53"/>
      <c r="KNK288" s="52"/>
      <c r="KNL288" s="53"/>
      <c r="KNM288" s="52"/>
      <c r="KNN288" s="53"/>
      <c r="KNO288" s="52"/>
      <c r="KNP288" s="53"/>
      <c r="KNQ288" s="52"/>
      <c r="KNR288" s="53"/>
      <c r="KNS288" s="52"/>
      <c r="KNT288" s="53"/>
      <c r="KNU288" s="52"/>
      <c r="KNV288" s="53"/>
      <c r="KNW288" s="52"/>
      <c r="KNX288" s="53"/>
      <c r="KNY288" s="52"/>
      <c r="KNZ288" s="53"/>
      <c r="KOA288" s="52"/>
      <c r="KOB288" s="53"/>
      <c r="KOC288" s="52"/>
      <c r="KOD288" s="53"/>
      <c r="KOE288" s="52"/>
      <c r="KOF288" s="53"/>
      <c r="KOG288" s="52"/>
      <c r="KOH288" s="53"/>
      <c r="KOI288" s="52"/>
      <c r="KOJ288" s="53"/>
      <c r="KOK288" s="52"/>
      <c r="KOL288" s="53"/>
      <c r="KOM288" s="52"/>
      <c r="KON288" s="53"/>
      <c r="KOO288" s="52"/>
      <c r="KOP288" s="53"/>
      <c r="KOQ288" s="52"/>
      <c r="KOR288" s="53"/>
      <c r="KOS288" s="52"/>
      <c r="KOT288" s="53"/>
      <c r="KOU288" s="52"/>
      <c r="KOV288" s="53"/>
      <c r="KOW288" s="52"/>
      <c r="KOX288" s="53"/>
      <c r="KOY288" s="52"/>
      <c r="KOZ288" s="53"/>
      <c r="KPA288" s="52"/>
      <c r="KPB288" s="53"/>
      <c r="KPC288" s="52"/>
      <c r="KPD288" s="53"/>
      <c r="KPE288" s="52"/>
      <c r="KPF288" s="53"/>
      <c r="KPG288" s="52"/>
      <c r="KPH288" s="53"/>
      <c r="KPI288" s="52"/>
      <c r="KPJ288" s="53"/>
      <c r="KPK288" s="52"/>
      <c r="KPL288" s="53"/>
      <c r="KPM288" s="52"/>
      <c r="KPN288" s="53"/>
      <c r="KPO288" s="52"/>
      <c r="KPP288" s="53"/>
      <c r="KPQ288" s="52"/>
      <c r="KPR288" s="53"/>
      <c r="KPS288" s="52"/>
      <c r="KPT288" s="53"/>
      <c r="KPU288" s="52"/>
      <c r="KPV288" s="53"/>
      <c r="KPW288" s="52"/>
      <c r="KPX288" s="53"/>
      <c r="KPY288" s="52"/>
      <c r="KPZ288" s="53"/>
      <c r="KQA288" s="52"/>
      <c r="KQB288" s="53"/>
      <c r="KQC288" s="52"/>
      <c r="KQD288" s="53"/>
      <c r="KQE288" s="52"/>
      <c r="KQF288" s="53"/>
      <c r="KQG288" s="52"/>
      <c r="KQH288" s="53"/>
      <c r="KQI288" s="52"/>
      <c r="KQJ288" s="53"/>
      <c r="KQK288" s="52"/>
      <c r="KQL288" s="53"/>
      <c r="KQM288" s="52"/>
      <c r="KQN288" s="53"/>
      <c r="KQO288" s="52"/>
      <c r="KQP288" s="53"/>
      <c r="KQQ288" s="52"/>
      <c r="KQR288" s="53"/>
      <c r="KQS288" s="52"/>
      <c r="KQT288" s="53"/>
      <c r="KQU288" s="52"/>
      <c r="KQV288" s="53"/>
      <c r="KQW288" s="52"/>
      <c r="KQX288" s="53"/>
      <c r="KQY288" s="52"/>
      <c r="KQZ288" s="53"/>
      <c r="KRA288" s="52"/>
      <c r="KRB288" s="53"/>
      <c r="KRC288" s="52"/>
      <c r="KRD288" s="53"/>
      <c r="KRE288" s="52"/>
      <c r="KRF288" s="53"/>
      <c r="KRG288" s="52"/>
      <c r="KRH288" s="53"/>
      <c r="KRI288" s="52"/>
      <c r="KRJ288" s="53"/>
      <c r="KRK288" s="52"/>
      <c r="KRL288" s="53"/>
      <c r="KRM288" s="52"/>
      <c r="KRN288" s="53"/>
      <c r="KRO288" s="52"/>
      <c r="KRP288" s="53"/>
      <c r="KRQ288" s="52"/>
      <c r="KRR288" s="53"/>
      <c r="KRS288" s="52"/>
      <c r="KRT288" s="53"/>
      <c r="KRU288" s="52"/>
      <c r="KRV288" s="53"/>
      <c r="KRW288" s="52"/>
      <c r="KRX288" s="53"/>
      <c r="KRY288" s="52"/>
      <c r="KRZ288" s="53"/>
      <c r="KSA288" s="52"/>
      <c r="KSB288" s="53"/>
      <c r="KSC288" s="52"/>
      <c r="KSD288" s="53"/>
      <c r="KSE288" s="52"/>
      <c r="KSF288" s="53"/>
      <c r="KSG288" s="52"/>
      <c r="KSH288" s="53"/>
      <c r="KSI288" s="52"/>
      <c r="KSJ288" s="53"/>
      <c r="KSK288" s="52"/>
      <c r="KSL288" s="53"/>
      <c r="KSM288" s="52"/>
      <c r="KSN288" s="53"/>
      <c r="KSO288" s="52"/>
      <c r="KSP288" s="53"/>
      <c r="KSQ288" s="52"/>
      <c r="KSR288" s="53"/>
      <c r="KSS288" s="52"/>
      <c r="KST288" s="53"/>
      <c r="KSU288" s="52"/>
      <c r="KSV288" s="53"/>
      <c r="KSW288" s="52"/>
      <c r="KSX288" s="53"/>
      <c r="KSY288" s="52"/>
      <c r="KSZ288" s="53"/>
      <c r="KTA288" s="52"/>
      <c r="KTB288" s="53"/>
      <c r="KTC288" s="52"/>
      <c r="KTD288" s="53"/>
      <c r="KTE288" s="52"/>
      <c r="KTF288" s="53"/>
      <c r="KTG288" s="52"/>
      <c r="KTH288" s="53"/>
      <c r="KTI288" s="52"/>
      <c r="KTJ288" s="53"/>
      <c r="KTK288" s="52"/>
      <c r="KTL288" s="53"/>
      <c r="KTM288" s="52"/>
      <c r="KTN288" s="53"/>
      <c r="KTO288" s="52"/>
      <c r="KTP288" s="53"/>
      <c r="KTQ288" s="52"/>
      <c r="KTR288" s="53"/>
      <c r="KTS288" s="52"/>
      <c r="KTT288" s="53"/>
      <c r="KTU288" s="52"/>
      <c r="KTV288" s="53"/>
      <c r="KTW288" s="52"/>
      <c r="KTX288" s="53"/>
      <c r="KTY288" s="52"/>
      <c r="KTZ288" s="53"/>
      <c r="KUA288" s="52"/>
      <c r="KUB288" s="53"/>
      <c r="KUC288" s="52"/>
      <c r="KUD288" s="53"/>
      <c r="KUE288" s="52"/>
      <c r="KUF288" s="53"/>
      <c r="KUG288" s="52"/>
      <c r="KUH288" s="53"/>
      <c r="KUI288" s="52"/>
      <c r="KUJ288" s="53"/>
      <c r="KUK288" s="52"/>
      <c r="KUL288" s="53"/>
      <c r="KUM288" s="52"/>
      <c r="KUN288" s="53"/>
      <c r="KUO288" s="52"/>
      <c r="KUP288" s="53"/>
      <c r="KUQ288" s="52"/>
      <c r="KUR288" s="53"/>
      <c r="KUS288" s="52"/>
      <c r="KUT288" s="53"/>
      <c r="KUU288" s="52"/>
      <c r="KUV288" s="53"/>
      <c r="KUW288" s="52"/>
      <c r="KUX288" s="53"/>
      <c r="KUY288" s="52"/>
      <c r="KUZ288" s="53"/>
      <c r="KVA288" s="52"/>
      <c r="KVB288" s="53"/>
      <c r="KVC288" s="52"/>
      <c r="KVD288" s="53"/>
      <c r="KVE288" s="52"/>
      <c r="KVF288" s="53"/>
      <c r="KVG288" s="52"/>
      <c r="KVH288" s="53"/>
      <c r="KVI288" s="52"/>
      <c r="KVJ288" s="53"/>
      <c r="KVK288" s="52"/>
      <c r="KVL288" s="53"/>
      <c r="KVM288" s="52"/>
      <c r="KVN288" s="53"/>
      <c r="KVO288" s="52"/>
      <c r="KVP288" s="53"/>
      <c r="KVQ288" s="52"/>
      <c r="KVR288" s="53"/>
      <c r="KVS288" s="52"/>
      <c r="KVT288" s="53"/>
      <c r="KVU288" s="52"/>
      <c r="KVV288" s="53"/>
      <c r="KVW288" s="52"/>
      <c r="KVX288" s="53"/>
      <c r="KVY288" s="52"/>
      <c r="KVZ288" s="53"/>
      <c r="KWA288" s="52"/>
      <c r="KWB288" s="53"/>
      <c r="KWC288" s="52"/>
      <c r="KWD288" s="53"/>
      <c r="KWE288" s="52"/>
      <c r="KWF288" s="53"/>
      <c r="KWG288" s="52"/>
      <c r="KWH288" s="53"/>
      <c r="KWI288" s="52"/>
      <c r="KWJ288" s="53"/>
      <c r="KWK288" s="52"/>
      <c r="KWL288" s="53"/>
      <c r="KWM288" s="52"/>
      <c r="KWN288" s="53"/>
      <c r="KWO288" s="52"/>
      <c r="KWP288" s="53"/>
      <c r="KWQ288" s="52"/>
      <c r="KWR288" s="53"/>
      <c r="KWS288" s="52"/>
      <c r="KWT288" s="53"/>
      <c r="KWU288" s="52"/>
      <c r="KWV288" s="53"/>
      <c r="KWW288" s="52"/>
      <c r="KWX288" s="53"/>
      <c r="KWY288" s="52"/>
      <c r="KWZ288" s="53"/>
      <c r="KXA288" s="52"/>
      <c r="KXB288" s="53"/>
      <c r="KXC288" s="52"/>
      <c r="KXD288" s="53"/>
      <c r="KXE288" s="52"/>
      <c r="KXF288" s="53"/>
      <c r="KXG288" s="52"/>
      <c r="KXH288" s="53"/>
      <c r="KXI288" s="52"/>
      <c r="KXJ288" s="53"/>
      <c r="KXK288" s="52"/>
      <c r="KXL288" s="53"/>
      <c r="KXM288" s="52"/>
      <c r="KXN288" s="53"/>
      <c r="KXO288" s="52"/>
      <c r="KXP288" s="53"/>
      <c r="KXQ288" s="52"/>
      <c r="KXR288" s="53"/>
      <c r="KXS288" s="52"/>
      <c r="KXT288" s="53"/>
      <c r="KXU288" s="52"/>
      <c r="KXV288" s="53"/>
      <c r="KXW288" s="52"/>
      <c r="KXX288" s="53"/>
      <c r="KXY288" s="52"/>
      <c r="KXZ288" s="53"/>
      <c r="KYA288" s="52"/>
      <c r="KYB288" s="53"/>
      <c r="KYC288" s="52"/>
      <c r="KYD288" s="53"/>
      <c r="KYE288" s="52"/>
      <c r="KYF288" s="53"/>
      <c r="KYG288" s="52"/>
      <c r="KYH288" s="53"/>
      <c r="KYI288" s="52"/>
      <c r="KYJ288" s="53"/>
      <c r="KYK288" s="52"/>
      <c r="KYL288" s="53"/>
      <c r="KYM288" s="52"/>
      <c r="KYN288" s="53"/>
      <c r="KYO288" s="52"/>
      <c r="KYP288" s="53"/>
      <c r="KYQ288" s="52"/>
      <c r="KYR288" s="53"/>
      <c r="KYS288" s="52"/>
      <c r="KYT288" s="53"/>
      <c r="KYU288" s="52"/>
      <c r="KYV288" s="53"/>
      <c r="KYW288" s="52"/>
      <c r="KYX288" s="53"/>
      <c r="KYY288" s="52"/>
      <c r="KYZ288" s="53"/>
      <c r="KZA288" s="52"/>
      <c r="KZB288" s="53"/>
      <c r="KZC288" s="52"/>
      <c r="KZD288" s="53"/>
      <c r="KZE288" s="52"/>
      <c r="KZF288" s="53"/>
      <c r="KZG288" s="52"/>
      <c r="KZH288" s="53"/>
      <c r="KZI288" s="52"/>
      <c r="KZJ288" s="53"/>
      <c r="KZK288" s="52"/>
      <c r="KZL288" s="53"/>
      <c r="KZM288" s="52"/>
      <c r="KZN288" s="53"/>
      <c r="KZO288" s="52"/>
      <c r="KZP288" s="53"/>
      <c r="KZQ288" s="52"/>
      <c r="KZR288" s="53"/>
      <c r="KZS288" s="52"/>
      <c r="KZT288" s="53"/>
      <c r="KZU288" s="52"/>
      <c r="KZV288" s="53"/>
      <c r="KZW288" s="52"/>
      <c r="KZX288" s="53"/>
      <c r="KZY288" s="52"/>
      <c r="KZZ288" s="53"/>
      <c r="LAA288" s="52"/>
      <c r="LAB288" s="53"/>
      <c r="LAC288" s="52"/>
      <c r="LAD288" s="53"/>
      <c r="LAE288" s="52"/>
      <c r="LAF288" s="53"/>
      <c r="LAG288" s="52"/>
      <c r="LAH288" s="53"/>
      <c r="LAI288" s="52"/>
      <c r="LAJ288" s="53"/>
      <c r="LAK288" s="52"/>
      <c r="LAL288" s="53"/>
      <c r="LAM288" s="52"/>
      <c r="LAN288" s="53"/>
      <c r="LAO288" s="52"/>
      <c r="LAP288" s="53"/>
      <c r="LAQ288" s="52"/>
      <c r="LAR288" s="53"/>
      <c r="LAS288" s="52"/>
      <c r="LAT288" s="53"/>
      <c r="LAU288" s="52"/>
      <c r="LAV288" s="53"/>
      <c r="LAW288" s="52"/>
      <c r="LAX288" s="53"/>
      <c r="LAY288" s="52"/>
      <c r="LAZ288" s="53"/>
      <c r="LBA288" s="52"/>
      <c r="LBB288" s="53"/>
      <c r="LBC288" s="52"/>
      <c r="LBD288" s="53"/>
      <c r="LBE288" s="52"/>
      <c r="LBF288" s="53"/>
      <c r="LBG288" s="52"/>
      <c r="LBH288" s="53"/>
      <c r="LBI288" s="52"/>
      <c r="LBJ288" s="53"/>
      <c r="LBK288" s="52"/>
      <c r="LBL288" s="53"/>
      <c r="LBM288" s="52"/>
      <c r="LBN288" s="53"/>
      <c r="LBO288" s="52"/>
      <c r="LBP288" s="53"/>
      <c r="LBQ288" s="52"/>
      <c r="LBR288" s="53"/>
      <c r="LBS288" s="52"/>
      <c r="LBT288" s="53"/>
      <c r="LBU288" s="52"/>
      <c r="LBV288" s="53"/>
      <c r="LBW288" s="52"/>
      <c r="LBX288" s="53"/>
      <c r="LBY288" s="52"/>
      <c r="LBZ288" s="53"/>
      <c r="LCA288" s="52"/>
      <c r="LCB288" s="53"/>
      <c r="LCC288" s="52"/>
      <c r="LCD288" s="53"/>
      <c r="LCE288" s="52"/>
      <c r="LCF288" s="53"/>
      <c r="LCG288" s="52"/>
      <c r="LCH288" s="53"/>
      <c r="LCI288" s="52"/>
      <c r="LCJ288" s="53"/>
      <c r="LCK288" s="52"/>
      <c r="LCL288" s="53"/>
      <c r="LCM288" s="52"/>
      <c r="LCN288" s="53"/>
      <c r="LCO288" s="52"/>
      <c r="LCP288" s="53"/>
      <c r="LCQ288" s="52"/>
      <c r="LCR288" s="53"/>
      <c r="LCS288" s="52"/>
      <c r="LCT288" s="53"/>
      <c r="LCU288" s="52"/>
      <c r="LCV288" s="53"/>
      <c r="LCW288" s="52"/>
      <c r="LCX288" s="53"/>
      <c r="LCY288" s="52"/>
      <c r="LCZ288" s="53"/>
      <c r="LDA288" s="52"/>
      <c r="LDB288" s="53"/>
      <c r="LDC288" s="52"/>
      <c r="LDD288" s="53"/>
      <c r="LDE288" s="52"/>
      <c r="LDF288" s="53"/>
      <c r="LDG288" s="52"/>
      <c r="LDH288" s="53"/>
      <c r="LDI288" s="52"/>
      <c r="LDJ288" s="53"/>
      <c r="LDK288" s="52"/>
      <c r="LDL288" s="53"/>
      <c r="LDM288" s="52"/>
      <c r="LDN288" s="53"/>
      <c r="LDO288" s="52"/>
      <c r="LDP288" s="53"/>
      <c r="LDQ288" s="52"/>
      <c r="LDR288" s="53"/>
      <c r="LDS288" s="52"/>
      <c r="LDT288" s="53"/>
      <c r="LDU288" s="52"/>
      <c r="LDV288" s="53"/>
      <c r="LDW288" s="52"/>
      <c r="LDX288" s="53"/>
      <c r="LDY288" s="52"/>
      <c r="LDZ288" s="53"/>
      <c r="LEA288" s="52"/>
      <c r="LEB288" s="53"/>
      <c r="LEC288" s="52"/>
      <c r="LED288" s="53"/>
      <c r="LEE288" s="52"/>
      <c r="LEF288" s="53"/>
      <c r="LEG288" s="52"/>
      <c r="LEH288" s="53"/>
      <c r="LEI288" s="52"/>
      <c r="LEJ288" s="53"/>
      <c r="LEK288" s="52"/>
      <c r="LEL288" s="53"/>
      <c r="LEM288" s="52"/>
      <c r="LEN288" s="53"/>
      <c r="LEO288" s="52"/>
      <c r="LEP288" s="53"/>
      <c r="LEQ288" s="52"/>
      <c r="LER288" s="53"/>
      <c r="LES288" s="52"/>
      <c r="LET288" s="53"/>
      <c r="LEU288" s="52"/>
      <c r="LEV288" s="53"/>
      <c r="LEW288" s="52"/>
      <c r="LEX288" s="53"/>
      <c r="LEY288" s="52"/>
      <c r="LEZ288" s="53"/>
      <c r="LFA288" s="52"/>
      <c r="LFB288" s="53"/>
      <c r="LFC288" s="52"/>
      <c r="LFD288" s="53"/>
      <c r="LFE288" s="52"/>
      <c r="LFF288" s="53"/>
      <c r="LFG288" s="52"/>
      <c r="LFH288" s="53"/>
      <c r="LFI288" s="52"/>
      <c r="LFJ288" s="53"/>
      <c r="LFK288" s="52"/>
      <c r="LFL288" s="53"/>
      <c r="LFM288" s="52"/>
      <c r="LFN288" s="53"/>
      <c r="LFO288" s="52"/>
      <c r="LFP288" s="53"/>
      <c r="LFQ288" s="52"/>
      <c r="LFR288" s="53"/>
      <c r="LFS288" s="52"/>
      <c r="LFT288" s="53"/>
      <c r="LFU288" s="52"/>
      <c r="LFV288" s="53"/>
      <c r="LFW288" s="52"/>
      <c r="LFX288" s="53"/>
      <c r="LFY288" s="52"/>
      <c r="LFZ288" s="53"/>
      <c r="LGA288" s="52"/>
      <c r="LGB288" s="53"/>
      <c r="LGC288" s="52"/>
      <c r="LGD288" s="53"/>
      <c r="LGE288" s="52"/>
      <c r="LGF288" s="53"/>
      <c r="LGG288" s="52"/>
      <c r="LGH288" s="53"/>
      <c r="LGI288" s="52"/>
      <c r="LGJ288" s="53"/>
      <c r="LGK288" s="52"/>
      <c r="LGL288" s="53"/>
      <c r="LGM288" s="52"/>
      <c r="LGN288" s="53"/>
      <c r="LGO288" s="52"/>
      <c r="LGP288" s="53"/>
      <c r="LGQ288" s="52"/>
      <c r="LGR288" s="53"/>
      <c r="LGS288" s="52"/>
      <c r="LGT288" s="53"/>
      <c r="LGU288" s="52"/>
      <c r="LGV288" s="53"/>
      <c r="LGW288" s="52"/>
      <c r="LGX288" s="53"/>
      <c r="LGY288" s="52"/>
      <c r="LGZ288" s="53"/>
      <c r="LHA288" s="52"/>
      <c r="LHB288" s="53"/>
      <c r="LHC288" s="52"/>
      <c r="LHD288" s="53"/>
      <c r="LHE288" s="52"/>
      <c r="LHF288" s="53"/>
      <c r="LHG288" s="52"/>
      <c r="LHH288" s="53"/>
      <c r="LHI288" s="52"/>
      <c r="LHJ288" s="53"/>
      <c r="LHK288" s="52"/>
      <c r="LHL288" s="53"/>
      <c r="LHM288" s="52"/>
      <c r="LHN288" s="53"/>
      <c r="LHO288" s="52"/>
      <c r="LHP288" s="53"/>
      <c r="LHQ288" s="52"/>
      <c r="LHR288" s="53"/>
      <c r="LHS288" s="52"/>
      <c r="LHT288" s="53"/>
      <c r="LHU288" s="52"/>
      <c r="LHV288" s="53"/>
      <c r="LHW288" s="52"/>
      <c r="LHX288" s="53"/>
      <c r="LHY288" s="52"/>
      <c r="LHZ288" s="53"/>
      <c r="LIA288" s="52"/>
      <c r="LIB288" s="53"/>
      <c r="LIC288" s="52"/>
      <c r="LID288" s="53"/>
      <c r="LIE288" s="52"/>
      <c r="LIF288" s="53"/>
      <c r="LIG288" s="52"/>
      <c r="LIH288" s="53"/>
      <c r="LII288" s="52"/>
      <c r="LIJ288" s="53"/>
      <c r="LIK288" s="52"/>
      <c r="LIL288" s="53"/>
      <c r="LIM288" s="52"/>
      <c r="LIN288" s="53"/>
      <c r="LIO288" s="52"/>
      <c r="LIP288" s="53"/>
      <c r="LIQ288" s="52"/>
      <c r="LIR288" s="53"/>
      <c r="LIS288" s="52"/>
      <c r="LIT288" s="53"/>
      <c r="LIU288" s="52"/>
      <c r="LIV288" s="53"/>
      <c r="LIW288" s="52"/>
      <c r="LIX288" s="53"/>
      <c r="LIY288" s="52"/>
      <c r="LIZ288" s="53"/>
      <c r="LJA288" s="52"/>
      <c r="LJB288" s="53"/>
      <c r="LJC288" s="52"/>
      <c r="LJD288" s="53"/>
      <c r="LJE288" s="52"/>
      <c r="LJF288" s="53"/>
      <c r="LJG288" s="52"/>
      <c r="LJH288" s="53"/>
      <c r="LJI288" s="52"/>
      <c r="LJJ288" s="53"/>
      <c r="LJK288" s="52"/>
      <c r="LJL288" s="53"/>
      <c r="LJM288" s="52"/>
      <c r="LJN288" s="53"/>
      <c r="LJO288" s="52"/>
      <c r="LJP288" s="53"/>
      <c r="LJQ288" s="52"/>
      <c r="LJR288" s="53"/>
      <c r="LJS288" s="52"/>
      <c r="LJT288" s="53"/>
      <c r="LJU288" s="52"/>
      <c r="LJV288" s="53"/>
      <c r="LJW288" s="52"/>
      <c r="LJX288" s="53"/>
      <c r="LJY288" s="52"/>
      <c r="LJZ288" s="53"/>
      <c r="LKA288" s="52"/>
      <c r="LKB288" s="53"/>
      <c r="LKC288" s="52"/>
      <c r="LKD288" s="53"/>
      <c r="LKE288" s="52"/>
      <c r="LKF288" s="53"/>
      <c r="LKG288" s="52"/>
      <c r="LKH288" s="53"/>
      <c r="LKI288" s="52"/>
      <c r="LKJ288" s="53"/>
      <c r="LKK288" s="52"/>
      <c r="LKL288" s="53"/>
      <c r="LKM288" s="52"/>
      <c r="LKN288" s="53"/>
      <c r="LKO288" s="52"/>
      <c r="LKP288" s="53"/>
      <c r="LKQ288" s="52"/>
      <c r="LKR288" s="53"/>
      <c r="LKS288" s="52"/>
      <c r="LKT288" s="53"/>
      <c r="LKU288" s="52"/>
      <c r="LKV288" s="53"/>
      <c r="LKW288" s="52"/>
      <c r="LKX288" s="53"/>
      <c r="LKY288" s="52"/>
      <c r="LKZ288" s="53"/>
      <c r="LLA288" s="52"/>
      <c r="LLB288" s="53"/>
      <c r="LLC288" s="52"/>
      <c r="LLD288" s="53"/>
      <c r="LLE288" s="52"/>
      <c r="LLF288" s="53"/>
      <c r="LLG288" s="52"/>
      <c r="LLH288" s="53"/>
      <c r="LLI288" s="52"/>
      <c r="LLJ288" s="53"/>
      <c r="LLK288" s="52"/>
      <c r="LLL288" s="53"/>
      <c r="LLM288" s="52"/>
      <c r="LLN288" s="53"/>
      <c r="LLO288" s="52"/>
      <c r="LLP288" s="53"/>
      <c r="LLQ288" s="52"/>
      <c r="LLR288" s="53"/>
      <c r="LLS288" s="52"/>
      <c r="LLT288" s="53"/>
      <c r="LLU288" s="52"/>
      <c r="LLV288" s="53"/>
      <c r="LLW288" s="52"/>
      <c r="LLX288" s="53"/>
      <c r="LLY288" s="52"/>
      <c r="LLZ288" s="53"/>
      <c r="LMA288" s="52"/>
      <c r="LMB288" s="53"/>
      <c r="LMC288" s="52"/>
      <c r="LMD288" s="53"/>
      <c r="LME288" s="52"/>
      <c r="LMF288" s="53"/>
      <c r="LMG288" s="52"/>
      <c r="LMH288" s="53"/>
      <c r="LMI288" s="52"/>
      <c r="LMJ288" s="53"/>
      <c r="LMK288" s="52"/>
      <c r="LML288" s="53"/>
      <c r="LMM288" s="52"/>
      <c r="LMN288" s="53"/>
      <c r="LMO288" s="52"/>
      <c r="LMP288" s="53"/>
      <c r="LMQ288" s="52"/>
      <c r="LMR288" s="53"/>
      <c r="LMS288" s="52"/>
      <c r="LMT288" s="53"/>
      <c r="LMU288" s="52"/>
      <c r="LMV288" s="53"/>
      <c r="LMW288" s="52"/>
      <c r="LMX288" s="53"/>
      <c r="LMY288" s="52"/>
      <c r="LMZ288" s="53"/>
      <c r="LNA288" s="52"/>
      <c r="LNB288" s="53"/>
      <c r="LNC288" s="52"/>
      <c r="LND288" s="53"/>
      <c r="LNE288" s="52"/>
      <c r="LNF288" s="53"/>
      <c r="LNG288" s="52"/>
      <c r="LNH288" s="53"/>
      <c r="LNI288" s="52"/>
      <c r="LNJ288" s="53"/>
      <c r="LNK288" s="52"/>
      <c r="LNL288" s="53"/>
      <c r="LNM288" s="52"/>
      <c r="LNN288" s="53"/>
      <c r="LNO288" s="52"/>
      <c r="LNP288" s="53"/>
      <c r="LNQ288" s="52"/>
      <c r="LNR288" s="53"/>
      <c r="LNS288" s="52"/>
      <c r="LNT288" s="53"/>
      <c r="LNU288" s="52"/>
      <c r="LNV288" s="53"/>
      <c r="LNW288" s="52"/>
      <c r="LNX288" s="53"/>
      <c r="LNY288" s="52"/>
      <c r="LNZ288" s="53"/>
      <c r="LOA288" s="52"/>
      <c r="LOB288" s="53"/>
      <c r="LOC288" s="52"/>
      <c r="LOD288" s="53"/>
      <c r="LOE288" s="52"/>
      <c r="LOF288" s="53"/>
      <c r="LOG288" s="52"/>
      <c r="LOH288" s="53"/>
      <c r="LOI288" s="52"/>
      <c r="LOJ288" s="53"/>
      <c r="LOK288" s="52"/>
      <c r="LOL288" s="53"/>
      <c r="LOM288" s="52"/>
      <c r="LON288" s="53"/>
      <c r="LOO288" s="52"/>
      <c r="LOP288" s="53"/>
      <c r="LOQ288" s="52"/>
      <c r="LOR288" s="53"/>
      <c r="LOS288" s="52"/>
      <c r="LOT288" s="53"/>
      <c r="LOU288" s="52"/>
      <c r="LOV288" s="53"/>
      <c r="LOW288" s="52"/>
      <c r="LOX288" s="53"/>
      <c r="LOY288" s="52"/>
      <c r="LOZ288" s="53"/>
      <c r="LPA288" s="52"/>
      <c r="LPB288" s="53"/>
      <c r="LPC288" s="52"/>
      <c r="LPD288" s="53"/>
      <c r="LPE288" s="52"/>
      <c r="LPF288" s="53"/>
      <c r="LPG288" s="52"/>
      <c r="LPH288" s="53"/>
      <c r="LPI288" s="52"/>
      <c r="LPJ288" s="53"/>
      <c r="LPK288" s="52"/>
      <c r="LPL288" s="53"/>
      <c r="LPM288" s="52"/>
      <c r="LPN288" s="53"/>
      <c r="LPO288" s="52"/>
      <c r="LPP288" s="53"/>
      <c r="LPQ288" s="52"/>
      <c r="LPR288" s="53"/>
      <c r="LPS288" s="52"/>
      <c r="LPT288" s="53"/>
      <c r="LPU288" s="52"/>
      <c r="LPV288" s="53"/>
      <c r="LPW288" s="52"/>
      <c r="LPX288" s="53"/>
      <c r="LPY288" s="52"/>
      <c r="LPZ288" s="53"/>
      <c r="LQA288" s="52"/>
      <c r="LQB288" s="53"/>
      <c r="LQC288" s="52"/>
      <c r="LQD288" s="53"/>
      <c r="LQE288" s="52"/>
      <c r="LQF288" s="53"/>
      <c r="LQG288" s="52"/>
      <c r="LQH288" s="53"/>
      <c r="LQI288" s="52"/>
      <c r="LQJ288" s="53"/>
      <c r="LQK288" s="52"/>
      <c r="LQL288" s="53"/>
      <c r="LQM288" s="52"/>
      <c r="LQN288" s="53"/>
      <c r="LQO288" s="52"/>
      <c r="LQP288" s="53"/>
      <c r="LQQ288" s="52"/>
      <c r="LQR288" s="53"/>
      <c r="LQS288" s="52"/>
      <c r="LQT288" s="53"/>
      <c r="LQU288" s="52"/>
      <c r="LQV288" s="53"/>
      <c r="LQW288" s="52"/>
      <c r="LQX288" s="53"/>
      <c r="LQY288" s="52"/>
      <c r="LQZ288" s="53"/>
      <c r="LRA288" s="52"/>
      <c r="LRB288" s="53"/>
      <c r="LRC288" s="52"/>
      <c r="LRD288" s="53"/>
      <c r="LRE288" s="52"/>
      <c r="LRF288" s="53"/>
      <c r="LRG288" s="52"/>
      <c r="LRH288" s="53"/>
      <c r="LRI288" s="52"/>
      <c r="LRJ288" s="53"/>
      <c r="LRK288" s="52"/>
      <c r="LRL288" s="53"/>
      <c r="LRM288" s="52"/>
      <c r="LRN288" s="53"/>
      <c r="LRO288" s="52"/>
      <c r="LRP288" s="53"/>
      <c r="LRQ288" s="52"/>
      <c r="LRR288" s="53"/>
      <c r="LRS288" s="52"/>
      <c r="LRT288" s="53"/>
      <c r="LRU288" s="52"/>
      <c r="LRV288" s="53"/>
      <c r="LRW288" s="52"/>
      <c r="LRX288" s="53"/>
      <c r="LRY288" s="52"/>
      <c r="LRZ288" s="53"/>
      <c r="LSA288" s="52"/>
      <c r="LSB288" s="53"/>
      <c r="LSC288" s="52"/>
      <c r="LSD288" s="53"/>
      <c r="LSE288" s="52"/>
      <c r="LSF288" s="53"/>
      <c r="LSG288" s="52"/>
      <c r="LSH288" s="53"/>
      <c r="LSI288" s="52"/>
      <c r="LSJ288" s="53"/>
      <c r="LSK288" s="52"/>
      <c r="LSL288" s="53"/>
      <c r="LSM288" s="52"/>
      <c r="LSN288" s="53"/>
      <c r="LSO288" s="52"/>
      <c r="LSP288" s="53"/>
      <c r="LSQ288" s="52"/>
      <c r="LSR288" s="53"/>
      <c r="LSS288" s="52"/>
      <c r="LST288" s="53"/>
      <c r="LSU288" s="52"/>
      <c r="LSV288" s="53"/>
      <c r="LSW288" s="52"/>
      <c r="LSX288" s="53"/>
      <c r="LSY288" s="52"/>
      <c r="LSZ288" s="53"/>
      <c r="LTA288" s="52"/>
      <c r="LTB288" s="53"/>
      <c r="LTC288" s="52"/>
      <c r="LTD288" s="53"/>
      <c r="LTE288" s="52"/>
      <c r="LTF288" s="53"/>
      <c r="LTG288" s="52"/>
      <c r="LTH288" s="53"/>
      <c r="LTI288" s="52"/>
      <c r="LTJ288" s="53"/>
      <c r="LTK288" s="52"/>
      <c r="LTL288" s="53"/>
      <c r="LTM288" s="52"/>
      <c r="LTN288" s="53"/>
      <c r="LTO288" s="52"/>
      <c r="LTP288" s="53"/>
      <c r="LTQ288" s="52"/>
      <c r="LTR288" s="53"/>
      <c r="LTS288" s="52"/>
      <c r="LTT288" s="53"/>
      <c r="LTU288" s="52"/>
      <c r="LTV288" s="53"/>
      <c r="LTW288" s="52"/>
      <c r="LTX288" s="53"/>
      <c r="LTY288" s="52"/>
      <c r="LTZ288" s="53"/>
      <c r="LUA288" s="52"/>
      <c r="LUB288" s="53"/>
      <c r="LUC288" s="52"/>
      <c r="LUD288" s="53"/>
      <c r="LUE288" s="52"/>
      <c r="LUF288" s="53"/>
      <c r="LUG288" s="52"/>
      <c r="LUH288" s="53"/>
      <c r="LUI288" s="52"/>
      <c r="LUJ288" s="53"/>
      <c r="LUK288" s="52"/>
      <c r="LUL288" s="53"/>
      <c r="LUM288" s="52"/>
      <c r="LUN288" s="53"/>
      <c r="LUO288" s="52"/>
      <c r="LUP288" s="53"/>
      <c r="LUQ288" s="52"/>
      <c r="LUR288" s="53"/>
      <c r="LUS288" s="52"/>
      <c r="LUT288" s="53"/>
      <c r="LUU288" s="52"/>
      <c r="LUV288" s="53"/>
      <c r="LUW288" s="52"/>
      <c r="LUX288" s="53"/>
      <c r="LUY288" s="52"/>
      <c r="LUZ288" s="53"/>
      <c r="LVA288" s="52"/>
      <c r="LVB288" s="53"/>
      <c r="LVC288" s="52"/>
      <c r="LVD288" s="53"/>
      <c r="LVE288" s="52"/>
      <c r="LVF288" s="53"/>
      <c r="LVG288" s="52"/>
      <c r="LVH288" s="53"/>
      <c r="LVI288" s="52"/>
      <c r="LVJ288" s="53"/>
      <c r="LVK288" s="52"/>
      <c r="LVL288" s="53"/>
      <c r="LVM288" s="52"/>
      <c r="LVN288" s="53"/>
      <c r="LVO288" s="52"/>
      <c r="LVP288" s="53"/>
      <c r="LVQ288" s="52"/>
      <c r="LVR288" s="53"/>
      <c r="LVS288" s="52"/>
      <c r="LVT288" s="53"/>
      <c r="LVU288" s="52"/>
      <c r="LVV288" s="53"/>
      <c r="LVW288" s="52"/>
      <c r="LVX288" s="53"/>
      <c r="LVY288" s="52"/>
      <c r="LVZ288" s="53"/>
      <c r="LWA288" s="52"/>
      <c r="LWB288" s="53"/>
      <c r="LWC288" s="52"/>
      <c r="LWD288" s="53"/>
      <c r="LWE288" s="52"/>
      <c r="LWF288" s="53"/>
      <c r="LWG288" s="52"/>
      <c r="LWH288" s="53"/>
      <c r="LWI288" s="52"/>
      <c r="LWJ288" s="53"/>
      <c r="LWK288" s="52"/>
      <c r="LWL288" s="53"/>
      <c r="LWM288" s="52"/>
      <c r="LWN288" s="53"/>
      <c r="LWO288" s="52"/>
      <c r="LWP288" s="53"/>
      <c r="LWQ288" s="52"/>
      <c r="LWR288" s="53"/>
      <c r="LWS288" s="52"/>
      <c r="LWT288" s="53"/>
      <c r="LWU288" s="52"/>
      <c r="LWV288" s="53"/>
      <c r="LWW288" s="52"/>
      <c r="LWX288" s="53"/>
      <c r="LWY288" s="52"/>
      <c r="LWZ288" s="53"/>
      <c r="LXA288" s="52"/>
      <c r="LXB288" s="53"/>
      <c r="LXC288" s="52"/>
      <c r="LXD288" s="53"/>
      <c r="LXE288" s="52"/>
      <c r="LXF288" s="53"/>
      <c r="LXG288" s="52"/>
      <c r="LXH288" s="53"/>
      <c r="LXI288" s="52"/>
      <c r="LXJ288" s="53"/>
      <c r="LXK288" s="52"/>
      <c r="LXL288" s="53"/>
      <c r="LXM288" s="52"/>
      <c r="LXN288" s="53"/>
      <c r="LXO288" s="52"/>
      <c r="LXP288" s="53"/>
      <c r="LXQ288" s="52"/>
      <c r="LXR288" s="53"/>
      <c r="LXS288" s="52"/>
      <c r="LXT288" s="53"/>
      <c r="LXU288" s="52"/>
      <c r="LXV288" s="53"/>
      <c r="LXW288" s="52"/>
      <c r="LXX288" s="53"/>
      <c r="LXY288" s="52"/>
      <c r="LXZ288" s="53"/>
      <c r="LYA288" s="52"/>
      <c r="LYB288" s="53"/>
      <c r="LYC288" s="52"/>
      <c r="LYD288" s="53"/>
      <c r="LYE288" s="52"/>
      <c r="LYF288" s="53"/>
      <c r="LYG288" s="52"/>
      <c r="LYH288" s="53"/>
      <c r="LYI288" s="52"/>
      <c r="LYJ288" s="53"/>
      <c r="LYK288" s="52"/>
      <c r="LYL288" s="53"/>
      <c r="LYM288" s="52"/>
      <c r="LYN288" s="53"/>
      <c r="LYO288" s="52"/>
      <c r="LYP288" s="53"/>
      <c r="LYQ288" s="52"/>
      <c r="LYR288" s="53"/>
      <c r="LYS288" s="52"/>
      <c r="LYT288" s="53"/>
      <c r="LYU288" s="52"/>
      <c r="LYV288" s="53"/>
      <c r="LYW288" s="52"/>
      <c r="LYX288" s="53"/>
      <c r="LYY288" s="52"/>
      <c r="LYZ288" s="53"/>
      <c r="LZA288" s="52"/>
      <c r="LZB288" s="53"/>
      <c r="LZC288" s="52"/>
      <c r="LZD288" s="53"/>
      <c r="LZE288" s="52"/>
      <c r="LZF288" s="53"/>
      <c r="LZG288" s="52"/>
      <c r="LZH288" s="53"/>
      <c r="LZI288" s="52"/>
      <c r="LZJ288" s="53"/>
      <c r="LZK288" s="52"/>
      <c r="LZL288" s="53"/>
      <c r="LZM288" s="52"/>
      <c r="LZN288" s="53"/>
      <c r="LZO288" s="52"/>
      <c r="LZP288" s="53"/>
      <c r="LZQ288" s="52"/>
      <c r="LZR288" s="53"/>
      <c r="LZS288" s="52"/>
      <c r="LZT288" s="53"/>
      <c r="LZU288" s="52"/>
      <c r="LZV288" s="53"/>
      <c r="LZW288" s="52"/>
      <c r="LZX288" s="53"/>
      <c r="LZY288" s="52"/>
      <c r="LZZ288" s="53"/>
      <c r="MAA288" s="52"/>
      <c r="MAB288" s="53"/>
      <c r="MAC288" s="52"/>
      <c r="MAD288" s="53"/>
      <c r="MAE288" s="52"/>
      <c r="MAF288" s="53"/>
      <c r="MAG288" s="52"/>
      <c r="MAH288" s="53"/>
      <c r="MAI288" s="52"/>
      <c r="MAJ288" s="53"/>
      <c r="MAK288" s="52"/>
      <c r="MAL288" s="53"/>
      <c r="MAM288" s="52"/>
      <c r="MAN288" s="53"/>
      <c r="MAO288" s="52"/>
      <c r="MAP288" s="53"/>
      <c r="MAQ288" s="52"/>
      <c r="MAR288" s="53"/>
      <c r="MAS288" s="52"/>
      <c r="MAT288" s="53"/>
      <c r="MAU288" s="52"/>
      <c r="MAV288" s="53"/>
      <c r="MAW288" s="52"/>
      <c r="MAX288" s="53"/>
      <c r="MAY288" s="52"/>
      <c r="MAZ288" s="53"/>
      <c r="MBA288" s="52"/>
      <c r="MBB288" s="53"/>
      <c r="MBC288" s="52"/>
      <c r="MBD288" s="53"/>
      <c r="MBE288" s="52"/>
      <c r="MBF288" s="53"/>
      <c r="MBG288" s="52"/>
      <c r="MBH288" s="53"/>
      <c r="MBI288" s="52"/>
      <c r="MBJ288" s="53"/>
      <c r="MBK288" s="52"/>
      <c r="MBL288" s="53"/>
      <c r="MBM288" s="52"/>
      <c r="MBN288" s="53"/>
      <c r="MBO288" s="52"/>
      <c r="MBP288" s="53"/>
      <c r="MBQ288" s="52"/>
      <c r="MBR288" s="53"/>
      <c r="MBS288" s="52"/>
      <c r="MBT288" s="53"/>
      <c r="MBU288" s="52"/>
      <c r="MBV288" s="53"/>
      <c r="MBW288" s="52"/>
      <c r="MBX288" s="53"/>
      <c r="MBY288" s="52"/>
      <c r="MBZ288" s="53"/>
      <c r="MCA288" s="52"/>
      <c r="MCB288" s="53"/>
      <c r="MCC288" s="52"/>
      <c r="MCD288" s="53"/>
      <c r="MCE288" s="52"/>
      <c r="MCF288" s="53"/>
      <c r="MCG288" s="52"/>
      <c r="MCH288" s="53"/>
      <c r="MCI288" s="52"/>
      <c r="MCJ288" s="53"/>
      <c r="MCK288" s="52"/>
      <c r="MCL288" s="53"/>
      <c r="MCM288" s="52"/>
      <c r="MCN288" s="53"/>
      <c r="MCO288" s="52"/>
      <c r="MCP288" s="53"/>
      <c r="MCQ288" s="52"/>
      <c r="MCR288" s="53"/>
      <c r="MCS288" s="52"/>
      <c r="MCT288" s="53"/>
      <c r="MCU288" s="52"/>
      <c r="MCV288" s="53"/>
      <c r="MCW288" s="52"/>
      <c r="MCX288" s="53"/>
      <c r="MCY288" s="52"/>
      <c r="MCZ288" s="53"/>
      <c r="MDA288" s="52"/>
      <c r="MDB288" s="53"/>
      <c r="MDC288" s="52"/>
      <c r="MDD288" s="53"/>
      <c r="MDE288" s="52"/>
      <c r="MDF288" s="53"/>
      <c r="MDG288" s="52"/>
      <c r="MDH288" s="53"/>
      <c r="MDI288" s="52"/>
      <c r="MDJ288" s="53"/>
      <c r="MDK288" s="52"/>
      <c r="MDL288" s="53"/>
      <c r="MDM288" s="52"/>
      <c r="MDN288" s="53"/>
      <c r="MDO288" s="52"/>
      <c r="MDP288" s="53"/>
      <c r="MDQ288" s="52"/>
      <c r="MDR288" s="53"/>
      <c r="MDS288" s="52"/>
      <c r="MDT288" s="53"/>
      <c r="MDU288" s="52"/>
      <c r="MDV288" s="53"/>
      <c r="MDW288" s="52"/>
      <c r="MDX288" s="53"/>
      <c r="MDY288" s="52"/>
      <c r="MDZ288" s="53"/>
      <c r="MEA288" s="52"/>
      <c r="MEB288" s="53"/>
      <c r="MEC288" s="52"/>
      <c r="MED288" s="53"/>
      <c r="MEE288" s="52"/>
      <c r="MEF288" s="53"/>
      <c r="MEG288" s="52"/>
      <c r="MEH288" s="53"/>
      <c r="MEI288" s="52"/>
      <c r="MEJ288" s="53"/>
      <c r="MEK288" s="52"/>
      <c r="MEL288" s="53"/>
      <c r="MEM288" s="52"/>
      <c r="MEN288" s="53"/>
      <c r="MEO288" s="52"/>
      <c r="MEP288" s="53"/>
      <c r="MEQ288" s="52"/>
      <c r="MER288" s="53"/>
      <c r="MES288" s="52"/>
      <c r="MET288" s="53"/>
      <c r="MEU288" s="52"/>
      <c r="MEV288" s="53"/>
      <c r="MEW288" s="52"/>
      <c r="MEX288" s="53"/>
      <c r="MEY288" s="52"/>
      <c r="MEZ288" s="53"/>
      <c r="MFA288" s="52"/>
      <c r="MFB288" s="53"/>
      <c r="MFC288" s="52"/>
      <c r="MFD288" s="53"/>
      <c r="MFE288" s="52"/>
      <c r="MFF288" s="53"/>
      <c r="MFG288" s="52"/>
      <c r="MFH288" s="53"/>
      <c r="MFI288" s="52"/>
      <c r="MFJ288" s="53"/>
      <c r="MFK288" s="52"/>
      <c r="MFL288" s="53"/>
      <c r="MFM288" s="52"/>
      <c r="MFN288" s="53"/>
      <c r="MFO288" s="52"/>
      <c r="MFP288" s="53"/>
      <c r="MFQ288" s="52"/>
      <c r="MFR288" s="53"/>
      <c r="MFS288" s="52"/>
      <c r="MFT288" s="53"/>
      <c r="MFU288" s="52"/>
      <c r="MFV288" s="53"/>
      <c r="MFW288" s="52"/>
      <c r="MFX288" s="53"/>
      <c r="MFY288" s="52"/>
      <c r="MFZ288" s="53"/>
      <c r="MGA288" s="52"/>
      <c r="MGB288" s="53"/>
      <c r="MGC288" s="52"/>
      <c r="MGD288" s="53"/>
      <c r="MGE288" s="52"/>
      <c r="MGF288" s="53"/>
      <c r="MGG288" s="52"/>
      <c r="MGH288" s="53"/>
      <c r="MGI288" s="52"/>
      <c r="MGJ288" s="53"/>
      <c r="MGK288" s="52"/>
      <c r="MGL288" s="53"/>
      <c r="MGM288" s="52"/>
      <c r="MGN288" s="53"/>
      <c r="MGO288" s="52"/>
      <c r="MGP288" s="53"/>
      <c r="MGQ288" s="52"/>
      <c r="MGR288" s="53"/>
      <c r="MGS288" s="52"/>
      <c r="MGT288" s="53"/>
      <c r="MGU288" s="52"/>
      <c r="MGV288" s="53"/>
      <c r="MGW288" s="52"/>
      <c r="MGX288" s="53"/>
      <c r="MGY288" s="52"/>
      <c r="MGZ288" s="53"/>
      <c r="MHA288" s="52"/>
      <c r="MHB288" s="53"/>
      <c r="MHC288" s="52"/>
      <c r="MHD288" s="53"/>
      <c r="MHE288" s="52"/>
      <c r="MHF288" s="53"/>
      <c r="MHG288" s="52"/>
      <c r="MHH288" s="53"/>
      <c r="MHI288" s="52"/>
      <c r="MHJ288" s="53"/>
      <c r="MHK288" s="52"/>
      <c r="MHL288" s="53"/>
      <c r="MHM288" s="52"/>
      <c r="MHN288" s="53"/>
      <c r="MHO288" s="52"/>
      <c r="MHP288" s="53"/>
      <c r="MHQ288" s="52"/>
      <c r="MHR288" s="53"/>
      <c r="MHS288" s="52"/>
      <c r="MHT288" s="53"/>
      <c r="MHU288" s="52"/>
      <c r="MHV288" s="53"/>
      <c r="MHW288" s="52"/>
      <c r="MHX288" s="53"/>
      <c r="MHY288" s="52"/>
      <c r="MHZ288" s="53"/>
      <c r="MIA288" s="52"/>
      <c r="MIB288" s="53"/>
      <c r="MIC288" s="52"/>
      <c r="MID288" s="53"/>
      <c r="MIE288" s="52"/>
      <c r="MIF288" s="53"/>
      <c r="MIG288" s="52"/>
      <c r="MIH288" s="53"/>
      <c r="MII288" s="52"/>
      <c r="MIJ288" s="53"/>
      <c r="MIK288" s="52"/>
      <c r="MIL288" s="53"/>
      <c r="MIM288" s="52"/>
      <c r="MIN288" s="53"/>
      <c r="MIO288" s="52"/>
      <c r="MIP288" s="53"/>
      <c r="MIQ288" s="52"/>
      <c r="MIR288" s="53"/>
      <c r="MIS288" s="52"/>
      <c r="MIT288" s="53"/>
      <c r="MIU288" s="52"/>
      <c r="MIV288" s="53"/>
      <c r="MIW288" s="52"/>
      <c r="MIX288" s="53"/>
      <c r="MIY288" s="52"/>
      <c r="MIZ288" s="53"/>
      <c r="MJA288" s="52"/>
      <c r="MJB288" s="53"/>
      <c r="MJC288" s="52"/>
      <c r="MJD288" s="53"/>
      <c r="MJE288" s="52"/>
      <c r="MJF288" s="53"/>
      <c r="MJG288" s="52"/>
      <c r="MJH288" s="53"/>
      <c r="MJI288" s="52"/>
      <c r="MJJ288" s="53"/>
      <c r="MJK288" s="52"/>
      <c r="MJL288" s="53"/>
      <c r="MJM288" s="52"/>
      <c r="MJN288" s="53"/>
      <c r="MJO288" s="52"/>
      <c r="MJP288" s="53"/>
      <c r="MJQ288" s="52"/>
      <c r="MJR288" s="53"/>
      <c r="MJS288" s="52"/>
      <c r="MJT288" s="53"/>
      <c r="MJU288" s="52"/>
      <c r="MJV288" s="53"/>
      <c r="MJW288" s="52"/>
      <c r="MJX288" s="53"/>
      <c r="MJY288" s="52"/>
      <c r="MJZ288" s="53"/>
      <c r="MKA288" s="52"/>
      <c r="MKB288" s="53"/>
      <c r="MKC288" s="52"/>
      <c r="MKD288" s="53"/>
      <c r="MKE288" s="52"/>
      <c r="MKF288" s="53"/>
      <c r="MKG288" s="52"/>
      <c r="MKH288" s="53"/>
      <c r="MKI288" s="52"/>
      <c r="MKJ288" s="53"/>
      <c r="MKK288" s="52"/>
      <c r="MKL288" s="53"/>
      <c r="MKM288" s="52"/>
      <c r="MKN288" s="53"/>
      <c r="MKO288" s="52"/>
      <c r="MKP288" s="53"/>
      <c r="MKQ288" s="52"/>
      <c r="MKR288" s="53"/>
      <c r="MKS288" s="52"/>
      <c r="MKT288" s="53"/>
      <c r="MKU288" s="52"/>
      <c r="MKV288" s="53"/>
      <c r="MKW288" s="52"/>
      <c r="MKX288" s="53"/>
      <c r="MKY288" s="52"/>
      <c r="MKZ288" s="53"/>
      <c r="MLA288" s="52"/>
      <c r="MLB288" s="53"/>
      <c r="MLC288" s="52"/>
      <c r="MLD288" s="53"/>
      <c r="MLE288" s="52"/>
      <c r="MLF288" s="53"/>
      <c r="MLG288" s="52"/>
      <c r="MLH288" s="53"/>
      <c r="MLI288" s="52"/>
      <c r="MLJ288" s="53"/>
      <c r="MLK288" s="52"/>
      <c r="MLL288" s="53"/>
      <c r="MLM288" s="52"/>
      <c r="MLN288" s="53"/>
      <c r="MLO288" s="52"/>
      <c r="MLP288" s="53"/>
      <c r="MLQ288" s="52"/>
      <c r="MLR288" s="53"/>
      <c r="MLS288" s="52"/>
      <c r="MLT288" s="53"/>
      <c r="MLU288" s="52"/>
      <c r="MLV288" s="53"/>
      <c r="MLW288" s="52"/>
      <c r="MLX288" s="53"/>
      <c r="MLY288" s="52"/>
      <c r="MLZ288" s="53"/>
      <c r="MMA288" s="52"/>
      <c r="MMB288" s="53"/>
      <c r="MMC288" s="52"/>
      <c r="MMD288" s="53"/>
      <c r="MME288" s="52"/>
      <c r="MMF288" s="53"/>
      <c r="MMG288" s="52"/>
      <c r="MMH288" s="53"/>
      <c r="MMI288" s="52"/>
      <c r="MMJ288" s="53"/>
      <c r="MMK288" s="52"/>
      <c r="MML288" s="53"/>
      <c r="MMM288" s="52"/>
      <c r="MMN288" s="53"/>
      <c r="MMO288" s="52"/>
      <c r="MMP288" s="53"/>
      <c r="MMQ288" s="52"/>
      <c r="MMR288" s="53"/>
      <c r="MMS288" s="52"/>
      <c r="MMT288" s="53"/>
      <c r="MMU288" s="52"/>
      <c r="MMV288" s="53"/>
      <c r="MMW288" s="52"/>
      <c r="MMX288" s="53"/>
      <c r="MMY288" s="52"/>
      <c r="MMZ288" s="53"/>
      <c r="MNA288" s="52"/>
      <c r="MNB288" s="53"/>
      <c r="MNC288" s="52"/>
      <c r="MND288" s="53"/>
      <c r="MNE288" s="52"/>
      <c r="MNF288" s="53"/>
      <c r="MNG288" s="52"/>
      <c r="MNH288" s="53"/>
      <c r="MNI288" s="52"/>
      <c r="MNJ288" s="53"/>
      <c r="MNK288" s="52"/>
      <c r="MNL288" s="53"/>
      <c r="MNM288" s="52"/>
      <c r="MNN288" s="53"/>
      <c r="MNO288" s="52"/>
      <c r="MNP288" s="53"/>
      <c r="MNQ288" s="52"/>
      <c r="MNR288" s="53"/>
      <c r="MNS288" s="52"/>
      <c r="MNT288" s="53"/>
      <c r="MNU288" s="52"/>
      <c r="MNV288" s="53"/>
      <c r="MNW288" s="52"/>
      <c r="MNX288" s="53"/>
      <c r="MNY288" s="52"/>
      <c r="MNZ288" s="53"/>
      <c r="MOA288" s="52"/>
      <c r="MOB288" s="53"/>
      <c r="MOC288" s="52"/>
      <c r="MOD288" s="53"/>
      <c r="MOE288" s="52"/>
      <c r="MOF288" s="53"/>
      <c r="MOG288" s="52"/>
      <c r="MOH288" s="53"/>
      <c r="MOI288" s="52"/>
      <c r="MOJ288" s="53"/>
      <c r="MOK288" s="52"/>
      <c r="MOL288" s="53"/>
      <c r="MOM288" s="52"/>
      <c r="MON288" s="53"/>
      <c r="MOO288" s="52"/>
      <c r="MOP288" s="53"/>
      <c r="MOQ288" s="52"/>
      <c r="MOR288" s="53"/>
      <c r="MOS288" s="52"/>
      <c r="MOT288" s="53"/>
      <c r="MOU288" s="52"/>
      <c r="MOV288" s="53"/>
      <c r="MOW288" s="52"/>
      <c r="MOX288" s="53"/>
      <c r="MOY288" s="52"/>
      <c r="MOZ288" s="53"/>
      <c r="MPA288" s="52"/>
      <c r="MPB288" s="53"/>
      <c r="MPC288" s="52"/>
      <c r="MPD288" s="53"/>
      <c r="MPE288" s="52"/>
      <c r="MPF288" s="53"/>
      <c r="MPG288" s="52"/>
      <c r="MPH288" s="53"/>
      <c r="MPI288" s="52"/>
      <c r="MPJ288" s="53"/>
      <c r="MPK288" s="52"/>
      <c r="MPL288" s="53"/>
      <c r="MPM288" s="52"/>
      <c r="MPN288" s="53"/>
      <c r="MPO288" s="52"/>
      <c r="MPP288" s="53"/>
      <c r="MPQ288" s="52"/>
      <c r="MPR288" s="53"/>
      <c r="MPS288" s="52"/>
      <c r="MPT288" s="53"/>
      <c r="MPU288" s="52"/>
      <c r="MPV288" s="53"/>
      <c r="MPW288" s="52"/>
      <c r="MPX288" s="53"/>
      <c r="MPY288" s="52"/>
      <c r="MPZ288" s="53"/>
      <c r="MQA288" s="52"/>
      <c r="MQB288" s="53"/>
      <c r="MQC288" s="52"/>
      <c r="MQD288" s="53"/>
      <c r="MQE288" s="52"/>
      <c r="MQF288" s="53"/>
      <c r="MQG288" s="52"/>
      <c r="MQH288" s="53"/>
      <c r="MQI288" s="52"/>
      <c r="MQJ288" s="53"/>
      <c r="MQK288" s="52"/>
      <c r="MQL288" s="53"/>
      <c r="MQM288" s="52"/>
      <c r="MQN288" s="53"/>
      <c r="MQO288" s="52"/>
      <c r="MQP288" s="53"/>
      <c r="MQQ288" s="52"/>
      <c r="MQR288" s="53"/>
      <c r="MQS288" s="52"/>
      <c r="MQT288" s="53"/>
      <c r="MQU288" s="52"/>
      <c r="MQV288" s="53"/>
      <c r="MQW288" s="52"/>
      <c r="MQX288" s="53"/>
      <c r="MQY288" s="52"/>
      <c r="MQZ288" s="53"/>
      <c r="MRA288" s="52"/>
      <c r="MRB288" s="53"/>
      <c r="MRC288" s="52"/>
      <c r="MRD288" s="53"/>
      <c r="MRE288" s="52"/>
      <c r="MRF288" s="53"/>
      <c r="MRG288" s="52"/>
      <c r="MRH288" s="53"/>
      <c r="MRI288" s="52"/>
      <c r="MRJ288" s="53"/>
      <c r="MRK288" s="52"/>
      <c r="MRL288" s="53"/>
      <c r="MRM288" s="52"/>
      <c r="MRN288" s="53"/>
      <c r="MRO288" s="52"/>
      <c r="MRP288" s="53"/>
      <c r="MRQ288" s="52"/>
      <c r="MRR288" s="53"/>
      <c r="MRS288" s="52"/>
      <c r="MRT288" s="53"/>
      <c r="MRU288" s="52"/>
      <c r="MRV288" s="53"/>
      <c r="MRW288" s="52"/>
      <c r="MRX288" s="53"/>
      <c r="MRY288" s="52"/>
      <c r="MRZ288" s="53"/>
      <c r="MSA288" s="52"/>
      <c r="MSB288" s="53"/>
      <c r="MSC288" s="52"/>
      <c r="MSD288" s="53"/>
      <c r="MSE288" s="52"/>
      <c r="MSF288" s="53"/>
      <c r="MSG288" s="52"/>
      <c r="MSH288" s="53"/>
      <c r="MSI288" s="52"/>
      <c r="MSJ288" s="53"/>
      <c r="MSK288" s="52"/>
      <c r="MSL288" s="53"/>
      <c r="MSM288" s="52"/>
      <c r="MSN288" s="53"/>
      <c r="MSO288" s="52"/>
      <c r="MSP288" s="53"/>
      <c r="MSQ288" s="52"/>
      <c r="MSR288" s="53"/>
      <c r="MSS288" s="52"/>
      <c r="MST288" s="53"/>
      <c r="MSU288" s="52"/>
      <c r="MSV288" s="53"/>
      <c r="MSW288" s="52"/>
      <c r="MSX288" s="53"/>
      <c r="MSY288" s="52"/>
      <c r="MSZ288" s="53"/>
      <c r="MTA288" s="52"/>
      <c r="MTB288" s="53"/>
      <c r="MTC288" s="52"/>
      <c r="MTD288" s="53"/>
      <c r="MTE288" s="52"/>
      <c r="MTF288" s="53"/>
      <c r="MTG288" s="52"/>
      <c r="MTH288" s="53"/>
      <c r="MTI288" s="52"/>
      <c r="MTJ288" s="53"/>
      <c r="MTK288" s="52"/>
      <c r="MTL288" s="53"/>
      <c r="MTM288" s="52"/>
      <c r="MTN288" s="53"/>
      <c r="MTO288" s="52"/>
      <c r="MTP288" s="53"/>
      <c r="MTQ288" s="52"/>
      <c r="MTR288" s="53"/>
      <c r="MTS288" s="52"/>
      <c r="MTT288" s="53"/>
      <c r="MTU288" s="52"/>
      <c r="MTV288" s="53"/>
      <c r="MTW288" s="52"/>
      <c r="MTX288" s="53"/>
      <c r="MTY288" s="52"/>
      <c r="MTZ288" s="53"/>
      <c r="MUA288" s="52"/>
      <c r="MUB288" s="53"/>
      <c r="MUC288" s="52"/>
      <c r="MUD288" s="53"/>
      <c r="MUE288" s="52"/>
      <c r="MUF288" s="53"/>
      <c r="MUG288" s="52"/>
      <c r="MUH288" s="53"/>
      <c r="MUI288" s="52"/>
      <c r="MUJ288" s="53"/>
      <c r="MUK288" s="52"/>
      <c r="MUL288" s="53"/>
      <c r="MUM288" s="52"/>
      <c r="MUN288" s="53"/>
      <c r="MUO288" s="52"/>
      <c r="MUP288" s="53"/>
      <c r="MUQ288" s="52"/>
      <c r="MUR288" s="53"/>
      <c r="MUS288" s="52"/>
      <c r="MUT288" s="53"/>
      <c r="MUU288" s="52"/>
      <c r="MUV288" s="53"/>
      <c r="MUW288" s="52"/>
      <c r="MUX288" s="53"/>
      <c r="MUY288" s="52"/>
      <c r="MUZ288" s="53"/>
      <c r="MVA288" s="52"/>
      <c r="MVB288" s="53"/>
      <c r="MVC288" s="52"/>
      <c r="MVD288" s="53"/>
      <c r="MVE288" s="52"/>
      <c r="MVF288" s="53"/>
      <c r="MVG288" s="52"/>
      <c r="MVH288" s="53"/>
      <c r="MVI288" s="52"/>
      <c r="MVJ288" s="53"/>
      <c r="MVK288" s="52"/>
      <c r="MVL288" s="53"/>
      <c r="MVM288" s="52"/>
      <c r="MVN288" s="53"/>
      <c r="MVO288" s="52"/>
      <c r="MVP288" s="53"/>
      <c r="MVQ288" s="52"/>
      <c r="MVR288" s="53"/>
      <c r="MVS288" s="52"/>
      <c r="MVT288" s="53"/>
      <c r="MVU288" s="52"/>
      <c r="MVV288" s="53"/>
      <c r="MVW288" s="52"/>
      <c r="MVX288" s="53"/>
      <c r="MVY288" s="52"/>
      <c r="MVZ288" s="53"/>
      <c r="MWA288" s="52"/>
      <c r="MWB288" s="53"/>
      <c r="MWC288" s="52"/>
      <c r="MWD288" s="53"/>
      <c r="MWE288" s="52"/>
      <c r="MWF288" s="53"/>
      <c r="MWG288" s="52"/>
      <c r="MWH288" s="53"/>
      <c r="MWI288" s="52"/>
      <c r="MWJ288" s="53"/>
      <c r="MWK288" s="52"/>
      <c r="MWL288" s="53"/>
      <c r="MWM288" s="52"/>
      <c r="MWN288" s="53"/>
      <c r="MWO288" s="52"/>
      <c r="MWP288" s="53"/>
      <c r="MWQ288" s="52"/>
      <c r="MWR288" s="53"/>
      <c r="MWS288" s="52"/>
      <c r="MWT288" s="53"/>
      <c r="MWU288" s="52"/>
      <c r="MWV288" s="53"/>
      <c r="MWW288" s="52"/>
      <c r="MWX288" s="53"/>
      <c r="MWY288" s="52"/>
      <c r="MWZ288" s="53"/>
      <c r="MXA288" s="52"/>
      <c r="MXB288" s="53"/>
      <c r="MXC288" s="52"/>
      <c r="MXD288" s="53"/>
      <c r="MXE288" s="52"/>
      <c r="MXF288" s="53"/>
      <c r="MXG288" s="52"/>
      <c r="MXH288" s="53"/>
      <c r="MXI288" s="52"/>
      <c r="MXJ288" s="53"/>
      <c r="MXK288" s="52"/>
      <c r="MXL288" s="53"/>
      <c r="MXM288" s="52"/>
      <c r="MXN288" s="53"/>
      <c r="MXO288" s="52"/>
      <c r="MXP288" s="53"/>
      <c r="MXQ288" s="52"/>
      <c r="MXR288" s="53"/>
      <c r="MXS288" s="52"/>
      <c r="MXT288" s="53"/>
      <c r="MXU288" s="52"/>
      <c r="MXV288" s="53"/>
      <c r="MXW288" s="52"/>
      <c r="MXX288" s="53"/>
      <c r="MXY288" s="52"/>
      <c r="MXZ288" s="53"/>
      <c r="MYA288" s="52"/>
      <c r="MYB288" s="53"/>
      <c r="MYC288" s="52"/>
      <c r="MYD288" s="53"/>
      <c r="MYE288" s="52"/>
      <c r="MYF288" s="53"/>
      <c r="MYG288" s="52"/>
      <c r="MYH288" s="53"/>
      <c r="MYI288" s="52"/>
      <c r="MYJ288" s="53"/>
      <c r="MYK288" s="52"/>
      <c r="MYL288" s="53"/>
      <c r="MYM288" s="52"/>
      <c r="MYN288" s="53"/>
      <c r="MYO288" s="52"/>
      <c r="MYP288" s="53"/>
      <c r="MYQ288" s="52"/>
      <c r="MYR288" s="53"/>
      <c r="MYS288" s="52"/>
      <c r="MYT288" s="53"/>
      <c r="MYU288" s="52"/>
      <c r="MYV288" s="53"/>
      <c r="MYW288" s="52"/>
      <c r="MYX288" s="53"/>
      <c r="MYY288" s="52"/>
      <c r="MYZ288" s="53"/>
      <c r="MZA288" s="52"/>
      <c r="MZB288" s="53"/>
      <c r="MZC288" s="52"/>
      <c r="MZD288" s="53"/>
      <c r="MZE288" s="52"/>
      <c r="MZF288" s="53"/>
      <c r="MZG288" s="52"/>
      <c r="MZH288" s="53"/>
      <c r="MZI288" s="52"/>
      <c r="MZJ288" s="53"/>
      <c r="MZK288" s="52"/>
      <c r="MZL288" s="53"/>
      <c r="MZM288" s="52"/>
      <c r="MZN288" s="53"/>
      <c r="MZO288" s="52"/>
      <c r="MZP288" s="53"/>
      <c r="MZQ288" s="52"/>
      <c r="MZR288" s="53"/>
      <c r="MZS288" s="52"/>
      <c r="MZT288" s="53"/>
      <c r="MZU288" s="52"/>
      <c r="MZV288" s="53"/>
      <c r="MZW288" s="52"/>
      <c r="MZX288" s="53"/>
      <c r="MZY288" s="52"/>
      <c r="MZZ288" s="53"/>
      <c r="NAA288" s="52"/>
      <c r="NAB288" s="53"/>
      <c r="NAC288" s="52"/>
      <c r="NAD288" s="53"/>
      <c r="NAE288" s="52"/>
      <c r="NAF288" s="53"/>
      <c r="NAG288" s="52"/>
      <c r="NAH288" s="53"/>
      <c r="NAI288" s="52"/>
      <c r="NAJ288" s="53"/>
      <c r="NAK288" s="52"/>
      <c r="NAL288" s="53"/>
      <c r="NAM288" s="52"/>
      <c r="NAN288" s="53"/>
      <c r="NAO288" s="52"/>
      <c r="NAP288" s="53"/>
      <c r="NAQ288" s="52"/>
      <c r="NAR288" s="53"/>
      <c r="NAS288" s="52"/>
      <c r="NAT288" s="53"/>
      <c r="NAU288" s="52"/>
      <c r="NAV288" s="53"/>
      <c r="NAW288" s="52"/>
      <c r="NAX288" s="53"/>
      <c r="NAY288" s="52"/>
      <c r="NAZ288" s="53"/>
      <c r="NBA288" s="52"/>
      <c r="NBB288" s="53"/>
      <c r="NBC288" s="52"/>
      <c r="NBD288" s="53"/>
      <c r="NBE288" s="52"/>
      <c r="NBF288" s="53"/>
      <c r="NBG288" s="52"/>
      <c r="NBH288" s="53"/>
      <c r="NBI288" s="52"/>
      <c r="NBJ288" s="53"/>
      <c r="NBK288" s="52"/>
      <c r="NBL288" s="53"/>
      <c r="NBM288" s="52"/>
      <c r="NBN288" s="53"/>
      <c r="NBO288" s="52"/>
      <c r="NBP288" s="53"/>
      <c r="NBQ288" s="52"/>
      <c r="NBR288" s="53"/>
      <c r="NBS288" s="52"/>
      <c r="NBT288" s="53"/>
      <c r="NBU288" s="52"/>
      <c r="NBV288" s="53"/>
      <c r="NBW288" s="52"/>
      <c r="NBX288" s="53"/>
      <c r="NBY288" s="52"/>
      <c r="NBZ288" s="53"/>
      <c r="NCA288" s="52"/>
      <c r="NCB288" s="53"/>
      <c r="NCC288" s="52"/>
      <c r="NCD288" s="53"/>
      <c r="NCE288" s="52"/>
      <c r="NCF288" s="53"/>
      <c r="NCG288" s="52"/>
      <c r="NCH288" s="53"/>
      <c r="NCI288" s="52"/>
      <c r="NCJ288" s="53"/>
      <c r="NCK288" s="52"/>
      <c r="NCL288" s="53"/>
      <c r="NCM288" s="52"/>
      <c r="NCN288" s="53"/>
      <c r="NCO288" s="52"/>
      <c r="NCP288" s="53"/>
      <c r="NCQ288" s="52"/>
      <c r="NCR288" s="53"/>
      <c r="NCS288" s="52"/>
      <c r="NCT288" s="53"/>
      <c r="NCU288" s="52"/>
      <c r="NCV288" s="53"/>
      <c r="NCW288" s="52"/>
      <c r="NCX288" s="53"/>
      <c r="NCY288" s="52"/>
      <c r="NCZ288" s="53"/>
      <c r="NDA288" s="52"/>
      <c r="NDB288" s="53"/>
      <c r="NDC288" s="52"/>
      <c r="NDD288" s="53"/>
      <c r="NDE288" s="52"/>
      <c r="NDF288" s="53"/>
      <c r="NDG288" s="52"/>
      <c r="NDH288" s="53"/>
      <c r="NDI288" s="52"/>
      <c r="NDJ288" s="53"/>
      <c r="NDK288" s="52"/>
      <c r="NDL288" s="53"/>
      <c r="NDM288" s="52"/>
      <c r="NDN288" s="53"/>
      <c r="NDO288" s="52"/>
      <c r="NDP288" s="53"/>
      <c r="NDQ288" s="52"/>
      <c r="NDR288" s="53"/>
      <c r="NDS288" s="52"/>
      <c r="NDT288" s="53"/>
      <c r="NDU288" s="52"/>
      <c r="NDV288" s="53"/>
      <c r="NDW288" s="52"/>
      <c r="NDX288" s="53"/>
      <c r="NDY288" s="52"/>
      <c r="NDZ288" s="53"/>
      <c r="NEA288" s="52"/>
      <c r="NEB288" s="53"/>
      <c r="NEC288" s="52"/>
      <c r="NED288" s="53"/>
      <c r="NEE288" s="52"/>
      <c r="NEF288" s="53"/>
      <c r="NEG288" s="52"/>
      <c r="NEH288" s="53"/>
      <c r="NEI288" s="52"/>
      <c r="NEJ288" s="53"/>
      <c r="NEK288" s="52"/>
      <c r="NEL288" s="53"/>
      <c r="NEM288" s="52"/>
      <c r="NEN288" s="53"/>
      <c r="NEO288" s="52"/>
      <c r="NEP288" s="53"/>
      <c r="NEQ288" s="52"/>
      <c r="NER288" s="53"/>
      <c r="NES288" s="52"/>
      <c r="NET288" s="53"/>
      <c r="NEU288" s="52"/>
      <c r="NEV288" s="53"/>
      <c r="NEW288" s="52"/>
      <c r="NEX288" s="53"/>
      <c r="NEY288" s="52"/>
      <c r="NEZ288" s="53"/>
      <c r="NFA288" s="52"/>
      <c r="NFB288" s="53"/>
      <c r="NFC288" s="52"/>
      <c r="NFD288" s="53"/>
      <c r="NFE288" s="52"/>
      <c r="NFF288" s="53"/>
      <c r="NFG288" s="52"/>
      <c r="NFH288" s="53"/>
      <c r="NFI288" s="52"/>
      <c r="NFJ288" s="53"/>
      <c r="NFK288" s="52"/>
      <c r="NFL288" s="53"/>
      <c r="NFM288" s="52"/>
      <c r="NFN288" s="53"/>
      <c r="NFO288" s="52"/>
      <c r="NFP288" s="53"/>
      <c r="NFQ288" s="52"/>
      <c r="NFR288" s="53"/>
      <c r="NFS288" s="52"/>
      <c r="NFT288" s="53"/>
      <c r="NFU288" s="52"/>
      <c r="NFV288" s="53"/>
      <c r="NFW288" s="52"/>
      <c r="NFX288" s="53"/>
      <c r="NFY288" s="52"/>
      <c r="NFZ288" s="53"/>
      <c r="NGA288" s="52"/>
      <c r="NGB288" s="53"/>
      <c r="NGC288" s="52"/>
      <c r="NGD288" s="53"/>
      <c r="NGE288" s="52"/>
      <c r="NGF288" s="53"/>
      <c r="NGG288" s="52"/>
      <c r="NGH288" s="53"/>
      <c r="NGI288" s="52"/>
      <c r="NGJ288" s="53"/>
      <c r="NGK288" s="52"/>
      <c r="NGL288" s="53"/>
      <c r="NGM288" s="52"/>
      <c r="NGN288" s="53"/>
      <c r="NGO288" s="52"/>
      <c r="NGP288" s="53"/>
      <c r="NGQ288" s="52"/>
      <c r="NGR288" s="53"/>
      <c r="NGS288" s="52"/>
      <c r="NGT288" s="53"/>
      <c r="NGU288" s="52"/>
      <c r="NGV288" s="53"/>
      <c r="NGW288" s="52"/>
      <c r="NGX288" s="53"/>
      <c r="NGY288" s="52"/>
      <c r="NGZ288" s="53"/>
      <c r="NHA288" s="52"/>
      <c r="NHB288" s="53"/>
      <c r="NHC288" s="52"/>
      <c r="NHD288" s="53"/>
      <c r="NHE288" s="52"/>
      <c r="NHF288" s="53"/>
      <c r="NHG288" s="52"/>
      <c r="NHH288" s="53"/>
      <c r="NHI288" s="52"/>
      <c r="NHJ288" s="53"/>
      <c r="NHK288" s="52"/>
      <c r="NHL288" s="53"/>
      <c r="NHM288" s="52"/>
      <c r="NHN288" s="53"/>
      <c r="NHO288" s="52"/>
      <c r="NHP288" s="53"/>
      <c r="NHQ288" s="52"/>
      <c r="NHR288" s="53"/>
      <c r="NHS288" s="52"/>
      <c r="NHT288" s="53"/>
      <c r="NHU288" s="52"/>
      <c r="NHV288" s="53"/>
      <c r="NHW288" s="52"/>
      <c r="NHX288" s="53"/>
      <c r="NHY288" s="52"/>
      <c r="NHZ288" s="53"/>
      <c r="NIA288" s="52"/>
      <c r="NIB288" s="53"/>
      <c r="NIC288" s="52"/>
      <c r="NID288" s="53"/>
      <c r="NIE288" s="52"/>
      <c r="NIF288" s="53"/>
      <c r="NIG288" s="52"/>
      <c r="NIH288" s="53"/>
      <c r="NII288" s="52"/>
      <c r="NIJ288" s="53"/>
      <c r="NIK288" s="52"/>
      <c r="NIL288" s="53"/>
      <c r="NIM288" s="52"/>
      <c r="NIN288" s="53"/>
      <c r="NIO288" s="52"/>
      <c r="NIP288" s="53"/>
      <c r="NIQ288" s="52"/>
      <c r="NIR288" s="53"/>
      <c r="NIS288" s="52"/>
      <c r="NIT288" s="53"/>
      <c r="NIU288" s="52"/>
      <c r="NIV288" s="53"/>
      <c r="NIW288" s="52"/>
      <c r="NIX288" s="53"/>
      <c r="NIY288" s="52"/>
      <c r="NIZ288" s="53"/>
      <c r="NJA288" s="52"/>
      <c r="NJB288" s="53"/>
      <c r="NJC288" s="52"/>
      <c r="NJD288" s="53"/>
      <c r="NJE288" s="52"/>
      <c r="NJF288" s="53"/>
      <c r="NJG288" s="52"/>
      <c r="NJH288" s="53"/>
      <c r="NJI288" s="52"/>
      <c r="NJJ288" s="53"/>
      <c r="NJK288" s="52"/>
      <c r="NJL288" s="53"/>
      <c r="NJM288" s="52"/>
      <c r="NJN288" s="53"/>
      <c r="NJO288" s="52"/>
      <c r="NJP288" s="53"/>
      <c r="NJQ288" s="52"/>
      <c r="NJR288" s="53"/>
      <c r="NJS288" s="52"/>
      <c r="NJT288" s="53"/>
      <c r="NJU288" s="52"/>
      <c r="NJV288" s="53"/>
      <c r="NJW288" s="52"/>
      <c r="NJX288" s="53"/>
      <c r="NJY288" s="52"/>
      <c r="NJZ288" s="53"/>
      <c r="NKA288" s="52"/>
      <c r="NKB288" s="53"/>
      <c r="NKC288" s="52"/>
      <c r="NKD288" s="53"/>
      <c r="NKE288" s="52"/>
      <c r="NKF288" s="53"/>
      <c r="NKG288" s="52"/>
      <c r="NKH288" s="53"/>
      <c r="NKI288" s="52"/>
      <c r="NKJ288" s="53"/>
      <c r="NKK288" s="52"/>
      <c r="NKL288" s="53"/>
      <c r="NKM288" s="52"/>
      <c r="NKN288" s="53"/>
      <c r="NKO288" s="52"/>
      <c r="NKP288" s="53"/>
      <c r="NKQ288" s="52"/>
      <c r="NKR288" s="53"/>
      <c r="NKS288" s="52"/>
      <c r="NKT288" s="53"/>
      <c r="NKU288" s="52"/>
      <c r="NKV288" s="53"/>
      <c r="NKW288" s="52"/>
      <c r="NKX288" s="53"/>
      <c r="NKY288" s="52"/>
      <c r="NKZ288" s="53"/>
      <c r="NLA288" s="52"/>
      <c r="NLB288" s="53"/>
      <c r="NLC288" s="52"/>
      <c r="NLD288" s="53"/>
      <c r="NLE288" s="52"/>
      <c r="NLF288" s="53"/>
      <c r="NLG288" s="52"/>
      <c r="NLH288" s="53"/>
      <c r="NLI288" s="52"/>
      <c r="NLJ288" s="53"/>
      <c r="NLK288" s="52"/>
      <c r="NLL288" s="53"/>
      <c r="NLM288" s="52"/>
      <c r="NLN288" s="53"/>
      <c r="NLO288" s="52"/>
      <c r="NLP288" s="53"/>
      <c r="NLQ288" s="52"/>
      <c r="NLR288" s="53"/>
      <c r="NLS288" s="52"/>
      <c r="NLT288" s="53"/>
      <c r="NLU288" s="52"/>
      <c r="NLV288" s="53"/>
      <c r="NLW288" s="52"/>
      <c r="NLX288" s="53"/>
      <c r="NLY288" s="52"/>
      <c r="NLZ288" s="53"/>
      <c r="NMA288" s="52"/>
      <c r="NMB288" s="53"/>
      <c r="NMC288" s="52"/>
      <c r="NMD288" s="53"/>
      <c r="NME288" s="52"/>
      <c r="NMF288" s="53"/>
      <c r="NMG288" s="52"/>
      <c r="NMH288" s="53"/>
      <c r="NMI288" s="52"/>
      <c r="NMJ288" s="53"/>
      <c r="NMK288" s="52"/>
      <c r="NML288" s="53"/>
      <c r="NMM288" s="52"/>
      <c r="NMN288" s="53"/>
      <c r="NMO288" s="52"/>
      <c r="NMP288" s="53"/>
      <c r="NMQ288" s="52"/>
      <c r="NMR288" s="53"/>
      <c r="NMS288" s="52"/>
      <c r="NMT288" s="53"/>
      <c r="NMU288" s="52"/>
      <c r="NMV288" s="53"/>
      <c r="NMW288" s="52"/>
      <c r="NMX288" s="53"/>
      <c r="NMY288" s="52"/>
      <c r="NMZ288" s="53"/>
      <c r="NNA288" s="52"/>
      <c r="NNB288" s="53"/>
      <c r="NNC288" s="52"/>
      <c r="NND288" s="53"/>
      <c r="NNE288" s="52"/>
      <c r="NNF288" s="53"/>
      <c r="NNG288" s="52"/>
      <c r="NNH288" s="53"/>
      <c r="NNI288" s="52"/>
      <c r="NNJ288" s="53"/>
      <c r="NNK288" s="52"/>
      <c r="NNL288" s="53"/>
      <c r="NNM288" s="52"/>
      <c r="NNN288" s="53"/>
      <c r="NNO288" s="52"/>
      <c r="NNP288" s="53"/>
      <c r="NNQ288" s="52"/>
      <c r="NNR288" s="53"/>
      <c r="NNS288" s="52"/>
      <c r="NNT288" s="53"/>
      <c r="NNU288" s="52"/>
      <c r="NNV288" s="53"/>
      <c r="NNW288" s="52"/>
      <c r="NNX288" s="53"/>
      <c r="NNY288" s="52"/>
      <c r="NNZ288" s="53"/>
      <c r="NOA288" s="52"/>
      <c r="NOB288" s="53"/>
      <c r="NOC288" s="52"/>
      <c r="NOD288" s="53"/>
      <c r="NOE288" s="52"/>
      <c r="NOF288" s="53"/>
      <c r="NOG288" s="52"/>
      <c r="NOH288" s="53"/>
      <c r="NOI288" s="52"/>
      <c r="NOJ288" s="53"/>
      <c r="NOK288" s="52"/>
      <c r="NOL288" s="53"/>
      <c r="NOM288" s="52"/>
      <c r="NON288" s="53"/>
      <c r="NOO288" s="52"/>
      <c r="NOP288" s="53"/>
      <c r="NOQ288" s="52"/>
      <c r="NOR288" s="53"/>
      <c r="NOS288" s="52"/>
      <c r="NOT288" s="53"/>
      <c r="NOU288" s="52"/>
      <c r="NOV288" s="53"/>
      <c r="NOW288" s="52"/>
      <c r="NOX288" s="53"/>
      <c r="NOY288" s="52"/>
      <c r="NOZ288" s="53"/>
      <c r="NPA288" s="52"/>
      <c r="NPB288" s="53"/>
      <c r="NPC288" s="52"/>
      <c r="NPD288" s="53"/>
      <c r="NPE288" s="52"/>
      <c r="NPF288" s="53"/>
      <c r="NPG288" s="52"/>
      <c r="NPH288" s="53"/>
      <c r="NPI288" s="52"/>
      <c r="NPJ288" s="53"/>
      <c r="NPK288" s="52"/>
      <c r="NPL288" s="53"/>
      <c r="NPM288" s="52"/>
      <c r="NPN288" s="53"/>
      <c r="NPO288" s="52"/>
      <c r="NPP288" s="53"/>
      <c r="NPQ288" s="52"/>
      <c r="NPR288" s="53"/>
      <c r="NPS288" s="52"/>
      <c r="NPT288" s="53"/>
      <c r="NPU288" s="52"/>
      <c r="NPV288" s="53"/>
      <c r="NPW288" s="52"/>
      <c r="NPX288" s="53"/>
      <c r="NPY288" s="52"/>
      <c r="NPZ288" s="53"/>
      <c r="NQA288" s="52"/>
      <c r="NQB288" s="53"/>
      <c r="NQC288" s="52"/>
      <c r="NQD288" s="53"/>
      <c r="NQE288" s="52"/>
      <c r="NQF288" s="53"/>
      <c r="NQG288" s="52"/>
      <c r="NQH288" s="53"/>
      <c r="NQI288" s="52"/>
      <c r="NQJ288" s="53"/>
      <c r="NQK288" s="52"/>
      <c r="NQL288" s="53"/>
      <c r="NQM288" s="52"/>
      <c r="NQN288" s="53"/>
      <c r="NQO288" s="52"/>
      <c r="NQP288" s="53"/>
      <c r="NQQ288" s="52"/>
      <c r="NQR288" s="53"/>
      <c r="NQS288" s="52"/>
      <c r="NQT288" s="53"/>
      <c r="NQU288" s="52"/>
      <c r="NQV288" s="53"/>
      <c r="NQW288" s="52"/>
      <c r="NQX288" s="53"/>
      <c r="NQY288" s="52"/>
      <c r="NQZ288" s="53"/>
      <c r="NRA288" s="52"/>
      <c r="NRB288" s="53"/>
      <c r="NRC288" s="52"/>
      <c r="NRD288" s="53"/>
      <c r="NRE288" s="52"/>
      <c r="NRF288" s="53"/>
      <c r="NRG288" s="52"/>
      <c r="NRH288" s="53"/>
      <c r="NRI288" s="52"/>
      <c r="NRJ288" s="53"/>
      <c r="NRK288" s="52"/>
      <c r="NRL288" s="53"/>
      <c r="NRM288" s="52"/>
      <c r="NRN288" s="53"/>
      <c r="NRO288" s="52"/>
      <c r="NRP288" s="53"/>
      <c r="NRQ288" s="52"/>
      <c r="NRR288" s="53"/>
      <c r="NRS288" s="52"/>
      <c r="NRT288" s="53"/>
      <c r="NRU288" s="52"/>
      <c r="NRV288" s="53"/>
      <c r="NRW288" s="52"/>
      <c r="NRX288" s="53"/>
      <c r="NRY288" s="52"/>
      <c r="NRZ288" s="53"/>
      <c r="NSA288" s="52"/>
      <c r="NSB288" s="53"/>
      <c r="NSC288" s="52"/>
      <c r="NSD288" s="53"/>
      <c r="NSE288" s="52"/>
      <c r="NSF288" s="53"/>
      <c r="NSG288" s="52"/>
      <c r="NSH288" s="53"/>
      <c r="NSI288" s="52"/>
      <c r="NSJ288" s="53"/>
      <c r="NSK288" s="52"/>
      <c r="NSL288" s="53"/>
      <c r="NSM288" s="52"/>
      <c r="NSN288" s="53"/>
      <c r="NSO288" s="52"/>
      <c r="NSP288" s="53"/>
      <c r="NSQ288" s="52"/>
      <c r="NSR288" s="53"/>
      <c r="NSS288" s="52"/>
      <c r="NST288" s="53"/>
      <c r="NSU288" s="52"/>
      <c r="NSV288" s="53"/>
      <c r="NSW288" s="52"/>
      <c r="NSX288" s="53"/>
      <c r="NSY288" s="52"/>
      <c r="NSZ288" s="53"/>
      <c r="NTA288" s="52"/>
      <c r="NTB288" s="53"/>
      <c r="NTC288" s="52"/>
      <c r="NTD288" s="53"/>
      <c r="NTE288" s="52"/>
      <c r="NTF288" s="53"/>
      <c r="NTG288" s="52"/>
      <c r="NTH288" s="53"/>
      <c r="NTI288" s="52"/>
      <c r="NTJ288" s="53"/>
      <c r="NTK288" s="52"/>
      <c r="NTL288" s="53"/>
      <c r="NTM288" s="52"/>
      <c r="NTN288" s="53"/>
      <c r="NTO288" s="52"/>
      <c r="NTP288" s="53"/>
      <c r="NTQ288" s="52"/>
      <c r="NTR288" s="53"/>
      <c r="NTS288" s="52"/>
      <c r="NTT288" s="53"/>
      <c r="NTU288" s="52"/>
      <c r="NTV288" s="53"/>
      <c r="NTW288" s="52"/>
      <c r="NTX288" s="53"/>
      <c r="NTY288" s="52"/>
      <c r="NTZ288" s="53"/>
      <c r="NUA288" s="52"/>
      <c r="NUB288" s="53"/>
      <c r="NUC288" s="52"/>
      <c r="NUD288" s="53"/>
      <c r="NUE288" s="52"/>
      <c r="NUF288" s="53"/>
      <c r="NUG288" s="52"/>
      <c r="NUH288" s="53"/>
      <c r="NUI288" s="52"/>
      <c r="NUJ288" s="53"/>
      <c r="NUK288" s="52"/>
      <c r="NUL288" s="53"/>
      <c r="NUM288" s="52"/>
      <c r="NUN288" s="53"/>
      <c r="NUO288" s="52"/>
      <c r="NUP288" s="53"/>
      <c r="NUQ288" s="52"/>
      <c r="NUR288" s="53"/>
      <c r="NUS288" s="52"/>
      <c r="NUT288" s="53"/>
      <c r="NUU288" s="52"/>
      <c r="NUV288" s="53"/>
      <c r="NUW288" s="52"/>
      <c r="NUX288" s="53"/>
      <c r="NUY288" s="52"/>
      <c r="NUZ288" s="53"/>
      <c r="NVA288" s="52"/>
      <c r="NVB288" s="53"/>
      <c r="NVC288" s="52"/>
      <c r="NVD288" s="53"/>
      <c r="NVE288" s="52"/>
      <c r="NVF288" s="53"/>
      <c r="NVG288" s="52"/>
      <c r="NVH288" s="53"/>
      <c r="NVI288" s="52"/>
      <c r="NVJ288" s="53"/>
      <c r="NVK288" s="52"/>
      <c r="NVL288" s="53"/>
      <c r="NVM288" s="52"/>
      <c r="NVN288" s="53"/>
      <c r="NVO288" s="52"/>
      <c r="NVP288" s="53"/>
      <c r="NVQ288" s="52"/>
      <c r="NVR288" s="53"/>
      <c r="NVS288" s="52"/>
      <c r="NVT288" s="53"/>
      <c r="NVU288" s="52"/>
      <c r="NVV288" s="53"/>
      <c r="NVW288" s="52"/>
      <c r="NVX288" s="53"/>
      <c r="NVY288" s="52"/>
      <c r="NVZ288" s="53"/>
      <c r="NWA288" s="52"/>
      <c r="NWB288" s="53"/>
      <c r="NWC288" s="52"/>
      <c r="NWD288" s="53"/>
      <c r="NWE288" s="52"/>
      <c r="NWF288" s="53"/>
      <c r="NWG288" s="52"/>
      <c r="NWH288" s="53"/>
      <c r="NWI288" s="52"/>
      <c r="NWJ288" s="53"/>
      <c r="NWK288" s="52"/>
      <c r="NWL288" s="53"/>
      <c r="NWM288" s="52"/>
      <c r="NWN288" s="53"/>
      <c r="NWO288" s="52"/>
      <c r="NWP288" s="53"/>
      <c r="NWQ288" s="52"/>
      <c r="NWR288" s="53"/>
      <c r="NWS288" s="52"/>
      <c r="NWT288" s="53"/>
      <c r="NWU288" s="52"/>
      <c r="NWV288" s="53"/>
      <c r="NWW288" s="52"/>
      <c r="NWX288" s="53"/>
      <c r="NWY288" s="52"/>
      <c r="NWZ288" s="53"/>
      <c r="NXA288" s="52"/>
      <c r="NXB288" s="53"/>
      <c r="NXC288" s="52"/>
      <c r="NXD288" s="53"/>
      <c r="NXE288" s="52"/>
      <c r="NXF288" s="53"/>
      <c r="NXG288" s="52"/>
      <c r="NXH288" s="53"/>
      <c r="NXI288" s="52"/>
      <c r="NXJ288" s="53"/>
      <c r="NXK288" s="52"/>
      <c r="NXL288" s="53"/>
      <c r="NXM288" s="52"/>
      <c r="NXN288" s="53"/>
      <c r="NXO288" s="52"/>
      <c r="NXP288" s="53"/>
      <c r="NXQ288" s="52"/>
      <c r="NXR288" s="53"/>
      <c r="NXS288" s="52"/>
      <c r="NXT288" s="53"/>
      <c r="NXU288" s="52"/>
      <c r="NXV288" s="53"/>
      <c r="NXW288" s="52"/>
      <c r="NXX288" s="53"/>
      <c r="NXY288" s="52"/>
      <c r="NXZ288" s="53"/>
      <c r="NYA288" s="52"/>
      <c r="NYB288" s="53"/>
      <c r="NYC288" s="52"/>
      <c r="NYD288" s="53"/>
      <c r="NYE288" s="52"/>
      <c r="NYF288" s="53"/>
      <c r="NYG288" s="52"/>
      <c r="NYH288" s="53"/>
      <c r="NYI288" s="52"/>
      <c r="NYJ288" s="53"/>
      <c r="NYK288" s="52"/>
      <c r="NYL288" s="53"/>
      <c r="NYM288" s="52"/>
      <c r="NYN288" s="53"/>
      <c r="NYO288" s="52"/>
      <c r="NYP288" s="53"/>
      <c r="NYQ288" s="52"/>
      <c r="NYR288" s="53"/>
      <c r="NYS288" s="52"/>
      <c r="NYT288" s="53"/>
      <c r="NYU288" s="52"/>
      <c r="NYV288" s="53"/>
      <c r="NYW288" s="52"/>
      <c r="NYX288" s="53"/>
      <c r="NYY288" s="52"/>
      <c r="NYZ288" s="53"/>
      <c r="NZA288" s="52"/>
      <c r="NZB288" s="53"/>
      <c r="NZC288" s="52"/>
      <c r="NZD288" s="53"/>
      <c r="NZE288" s="52"/>
      <c r="NZF288" s="53"/>
      <c r="NZG288" s="52"/>
      <c r="NZH288" s="53"/>
      <c r="NZI288" s="52"/>
      <c r="NZJ288" s="53"/>
      <c r="NZK288" s="52"/>
      <c r="NZL288" s="53"/>
      <c r="NZM288" s="52"/>
      <c r="NZN288" s="53"/>
      <c r="NZO288" s="52"/>
      <c r="NZP288" s="53"/>
      <c r="NZQ288" s="52"/>
      <c r="NZR288" s="53"/>
      <c r="NZS288" s="52"/>
      <c r="NZT288" s="53"/>
      <c r="NZU288" s="52"/>
      <c r="NZV288" s="53"/>
      <c r="NZW288" s="52"/>
      <c r="NZX288" s="53"/>
      <c r="NZY288" s="52"/>
      <c r="NZZ288" s="53"/>
      <c r="OAA288" s="52"/>
      <c r="OAB288" s="53"/>
      <c r="OAC288" s="52"/>
      <c r="OAD288" s="53"/>
      <c r="OAE288" s="52"/>
      <c r="OAF288" s="53"/>
      <c r="OAG288" s="52"/>
      <c r="OAH288" s="53"/>
      <c r="OAI288" s="52"/>
      <c r="OAJ288" s="53"/>
      <c r="OAK288" s="52"/>
      <c r="OAL288" s="53"/>
      <c r="OAM288" s="52"/>
      <c r="OAN288" s="53"/>
      <c r="OAO288" s="52"/>
      <c r="OAP288" s="53"/>
      <c r="OAQ288" s="52"/>
      <c r="OAR288" s="53"/>
      <c r="OAS288" s="52"/>
      <c r="OAT288" s="53"/>
      <c r="OAU288" s="52"/>
      <c r="OAV288" s="53"/>
      <c r="OAW288" s="52"/>
      <c r="OAX288" s="53"/>
      <c r="OAY288" s="52"/>
      <c r="OAZ288" s="53"/>
      <c r="OBA288" s="52"/>
      <c r="OBB288" s="53"/>
      <c r="OBC288" s="52"/>
      <c r="OBD288" s="53"/>
      <c r="OBE288" s="52"/>
      <c r="OBF288" s="53"/>
      <c r="OBG288" s="52"/>
      <c r="OBH288" s="53"/>
      <c r="OBI288" s="52"/>
      <c r="OBJ288" s="53"/>
      <c r="OBK288" s="52"/>
      <c r="OBL288" s="53"/>
      <c r="OBM288" s="52"/>
      <c r="OBN288" s="53"/>
      <c r="OBO288" s="52"/>
      <c r="OBP288" s="53"/>
      <c r="OBQ288" s="52"/>
      <c r="OBR288" s="53"/>
      <c r="OBS288" s="52"/>
      <c r="OBT288" s="53"/>
      <c r="OBU288" s="52"/>
      <c r="OBV288" s="53"/>
      <c r="OBW288" s="52"/>
      <c r="OBX288" s="53"/>
      <c r="OBY288" s="52"/>
      <c r="OBZ288" s="53"/>
      <c r="OCA288" s="52"/>
      <c r="OCB288" s="53"/>
      <c r="OCC288" s="52"/>
      <c r="OCD288" s="53"/>
      <c r="OCE288" s="52"/>
      <c r="OCF288" s="53"/>
      <c r="OCG288" s="52"/>
      <c r="OCH288" s="53"/>
      <c r="OCI288" s="52"/>
      <c r="OCJ288" s="53"/>
      <c r="OCK288" s="52"/>
      <c r="OCL288" s="53"/>
      <c r="OCM288" s="52"/>
      <c r="OCN288" s="53"/>
      <c r="OCO288" s="52"/>
      <c r="OCP288" s="53"/>
      <c r="OCQ288" s="52"/>
      <c r="OCR288" s="53"/>
      <c r="OCS288" s="52"/>
      <c r="OCT288" s="53"/>
      <c r="OCU288" s="52"/>
      <c r="OCV288" s="53"/>
      <c r="OCW288" s="52"/>
      <c r="OCX288" s="53"/>
      <c r="OCY288" s="52"/>
      <c r="OCZ288" s="53"/>
      <c r="ODA288" s="52"/>
      <c r="ODB288" s="53"/>
      <c r="ODC288" s="52"/>
      <c r="ODD288" s="53"/>
      <c r="ODE288" s="52"/>
      <c r="ODF288" s="53"/>
      <c r="ODG288" s="52"/>
      <c r="ODH288" s="53"/>
      <c r="ODI288" s="52"/>
      <c r="ODJ288" s="53"/>
      <c r="ODK288" s="52"/>
      <c r="ODL288" s="53"/>
      <c r="ODM288" s="52"/>
      <c r="ODN288" s="53"/>
      <c r="ODO288" s="52"/>
      <c r="ODP288" s="53"/>
      <c r="ODQ288" s="52"/>
      <c r="ODR288" s="53"/>
      <c r="ODS288" s="52"/>
      <c r="ODT288" s="53"/>
      <c r="ODU288" s="52"/>
      <c r="ODV288" s="53"/>
      <c r="ODW288" s="52"/>
      <c r="ODX288" s="53"/>
      <c r="ODY288" s="52"/>
      <c r="ODZ288" s="53"/>
      <c r="OEA288" s="52"/>
      <c r="OEB288" s="53"/>
      <c r="OEC288" s="52"/>
      <c r="OED288" s="53"/>
      <c r="OEE288" s="52"/>
      <c r="OEF288" s="53"/>
      <c r="OEG288" s="52"/>
      <c r="OEH288" s="53"/>
      <c r="OEI288" s="52"/>
      <c r="OEJ288" s="53"/>
      <c r="OEK288" s="52"/>
      <c r="OEL288" s="53"/>
      <c r="OEM288" s="52"/>
      <c r="OEN288" s="53"/>
      <c r="OEO288" s="52"/>
      <c r="OEP288" s="53"/>
      <c r="OEQ288" s="52"/>
      <c r="OER288" s="53"/>
      <c r="OES288" s="52"/>
      <c r="OET288" s="53"/>
      <c r="OEU288" s="52"/>
      <c r="OEV288" s="53"/>
      <c r="OEW288" s="52"/>
      <c r="OEX288" s="53"/>
      <c r="OEY288" s="52"/>
      <c r="OEZ288" s="53"/>
      <c r="OFA288" s="52"/>
      <c r="OFB288" s="53"/>
      <c r="OFC288" s="52"/>
      <c r="OFD288" s="53"/>
      <c r="OFE288" s="52"/>
      <c r="OFF288" s="53"/>
      <c r="OFG288" s="52"/>
      <c r="OFH288" s="53"/>
      <c r="OFI288" s="52"/>
      <c r="OFJ288" s="53"/>
      <c r="OFK288" s="52"/>
      <c r="OFL288" s="53"/>
      <c r="OFM288" s="52"/>
      <c r="OFN288" s="53"/>
      <c r="OFO288" s="52"/>
      <c r="OFP288" s="53"/>
      <c r="OFQ288" s="52"/>
      <c r="OFR288" s="53"/>
      <c r="OFS288" s="52"/>
      <c r="OFT288" s="53"/>
      <c r="OFU288" s="52"/>
      <c r="OFV288" s="53"/>
      <c r="OFW288" s="52"/>
      <c r="OFX288" s="53"/>
      <c r="OFY288" s="52"/>
      <c r="OFZ288" s="53"/>
      <c r="OGA288" s="52"/>
      <c r="OGB288" s="53"/>
      <c r="OGC288" s="52"/>
      <c r="OGD288" s="53"/>
      <c r="OGE288" s="52"/>
      <c r="OGF288" s="53"/>
      <c r="OGG288" s="52"/>
      <c r="OGH288" s="53"/>
      <c r="OGI288" s="52"/>
      <c r="OGJ288" s="53"/>
      <c r="OGK288" s="52"/>
      <c r="OGL288" s="53"/>
      <c r="OGM288" s="52"/>
      <c r="OGN288" s="53"/>
      <c r="OGO288" s="52"/>
      <c r="OGP288" s="53"/>
      <c r="OGQ288" s="52"/>
      <c r="OGR288" s="53"/>
      <c r="OGS288" s="52"/>
      <c r="OGT288" s="53"/>
      <c r="OGU288" s="52"/>
      <c r="OGV288" s="53"/>
      <c r="OGW288" s="52"/>
      <c r="OGX288" s="53"/>
      <c r="OGY288" s="52"/>
      <c r="OGZ288" s="53"/>
      <c r="OHA288" s="52"/>
      <c r="OHB288" s="53"/>
      <c r="OHC288" s="52"/>
      <c r="OHD288" s="53"/>
      <c r="OHE288" s="52"/>
      <c r="OHF288" s="53"/>
      <c r="OHG288" s="52"/>
      <c r="OHH288" s="53"/>
      <c r="OHI288" s="52"/>
      <c r="OHJ288" s="53"/>
      <c r="OHK288" s="52"/>
      <c r="OHL288" s="53"/>
      <c r="OHM288" s="52"/>
      <c r="OHN288" s="53"/>
      <c r="OHO288" s="52"/>
      <c r="OHP288" s="53"/>
      <c r="OHQ288" s="52"/>
      <c r="OHR288" s="53"/>
      <c r="OHS288" s="52"/>
      <c r="OHT288" s="53"/>
      <c r="OHU288" s="52"/>
      <c r="OHV288" s="53"/>
      <c r="OHW288" s="52"/>
      <c r="OHX288" s="53"/>
      <c r="OHY288" s="52"/>
      <c r="OHZ288" s="53"/>
      <c r="OIA288" s="52"/>
      <c r="OIB288" s="53"/>
      <c r="OIC288" s="52"/>
      <c r="OID288" s="53"/>
      <c r="OIE288" s="52"/>
      <c r="OIF288" s="53"/>
      <c r="OIG288" s="52"/>
      <c r="OIH288" s="53"/>
      <c r="OII288" s="52"/>
      <c r="OIJ288" s="53"/>
      <c r="OIK288" s="52"/>
      <c r="OIL288" s="53"/>
      <c r="OIM288" s="52"/>
      <c r="OIN288" s="53"/>
      <c r="OIO288" s="52"/>
      <c r="OIP288" s="53"/>
      <c r="OIQ288" s="52"/>
      <c r="OIR288" s="53"/>
      <c r="OIS288" s="52"/>
      <c r="OIT288" s="53"/>
      <c r="OIU288" s="52"/>
      <c r="OIV288" s="53"/>
      <c r="OIW288" s="52"/>
      <c r="OIX288" s="53"/>
      <c r="OIY288" s="52"/>
      <c r="OIZ288" s="53"/>
      <c r="OJA288" s="52"/>
      <c r="OJB288" s="53"/>
      <c r="OJC288" s="52"/>
      <c r="OJD288" s="53"/>
      <c r="OJE288" s="52"/>
      <c r="OJF288" s="53"/>
      <c r="OJG288" s="52"/>
      <c r="OJH288" s="53"/>
      <c r="OJI288" s="52"/>
      <c r="OJJ288" s="53"/>
      <c r="OJK288" s="52"/>
      <c r="OJL288" s="53"/>
      <c r="OJM288" s="52"/>
      <c r="OJN288" s="53"/>
      <c r="OJO288" s="52"/>
      <c r="OJP288" s="53"/>
      <c r="OJQ288" s="52"/>
      <c r="OJR288" s="53"/>
      <c r="OJS288" s="52"/>
      <c r="OJT288" s="53"/>
      <c r="OJU288" s="52"/>
      <c r="OJV288" s="53"/>
      <c r="OJW288" s="52"/>
      <c r="OJX288" s="53"/>
      <c r="OJY288" s="52"/>
      <c r="OJZ288" s="53"/>
      <c r="OKA288" s="52"/>
      <c r="OKB288" s="53"/>
      <c r="OKC288" s="52"/>
      <c r="OKD288" s="53"/>
      <c r="OKE288" s="52"/>
      <c r="OKF288" s="53"/>
      <c r="OKG288" s="52"/>
      <c r="OKH288" s="53"/>
      <c r="OKI288" s="52"/>
      <c r="OKJ288" s="53"/>
      <c r="OKK288" s="52"/>
      <c r="OKL288" s="53"/>
      <c r="OKM288" s="52"/>
      <c r="OKN288" s="53"/>
      <c r="OKO288" s="52"/>
      <c r="OKP288" s="53"/>
      <c r="OKQ288" s="52"/>
      <c r="OKR288" s="53"/>
      <c r="OKS288" s="52"/>
      <c r="OKT288" s="53"/>
      <c r="OKU288" s="52"/>
      <c r="OKV288" s="53"/>
      <c r="OKW288" s="52"/>
      <c r="OKX288" s="53"/>
      <c r="OKY288" s="52"/>
      <c r="OKZ288" s="53"/>
      <c r="OLA288" s="52"/>
      <c r="OLB288" s="53"/>
      <c r="OLC288" s="52"/>
      <c r="OLD288" s="53"/>
      <c r="OLE288" s="52"/>
      <c r="OLF288" s="53"/>
      <c r="OLG288" s="52"/>
      <c r="OLH288" s="53"/>
      <c r="OLI288" s="52"/>
      <c r="OLJ288" s="53"/>
      <c r="OLK288" s="52"/>
      <c r="OLL288" s="53"/>
      <c r="OLM288" s="52"/>
      <c r="OLN288" s="53"/>
      <c r="OLO288" s="52"/>
      <c r="OLP288" s="53"/>
      <c r="OLQ288" s="52"/>
      <c r="OLR288" s="53"/>
      <c r="OLS288" s="52"/>
      <c r="OLT288" s="53"/>
      <c r="OLU288" s="52"/>
      <c r="OLV288" s="53"/>
      <c r="OLW288" s="52"/>
      <c r="OLX288" s="53"/>
      <c r="OLY288" s="52"/>
      <c r="OLZ288" s="53"/>
      <c r="OMA288" s="52"/>
      <c r="OMB288" s="53"/>
      <c r="OMC288" s="52"/>
      <c r="OMD288" s="53"/>
      <c r="OME288" s="52"/>
      <c r="OMF288" s="53"/>
      <c r="OMG288" s="52"/>
      <c r="OMH288" s="53"/>
      <c r="OMI288" s="52"/>
      <c r="OMJ288" s="53"/>
      <c r="OMK288" s="52"/>
      <c r="OML288" s="53"/>
      <c r="OMM288" s="52"/>
      <c r="OMN288" s="53"/>
      <c r="OMO288" s="52"/>
      <c r="OMP288" s="53"/>
      <c r="OMQ288" s="52"/>
      <c r="OMR288" s="53"/>
      <c r="OMS288" s="52"/>
      <c r="OMT288" s="53"/>
      <c r="OMU288" s="52"/>
      <c r="OMV288" s="53"/>
      <c r="OMW288" s="52"/>
      <c r="OMX288" s="53"/>
      <c r="OMY288" s="52"/>
      <c r="OMZ288" s="53"/>
      <c r="ONA288" s="52"/>
      <c r="ONB288" s="53"/>
      <c r="ONC288" s="52"/>
      <c r="OND288" s="53"/>
      <c r="ONE288" s="52"/>
      <c r="ONF288" s="53"/>
      <c r="ONG288" s="52"/>
      <c r="ONH288" s="53"/>
      <c r="ONI288" s="52"/>
      <c r="ONJ288" s="53"/>
      <c r="ONK288" s="52"/>
      <c r="ONL288" s="53"/>
      <c r="ONM288" s="52"/>
      <c r="ONN288" s="53"/>
      <c r="ONO288" s="52"/>
      <c r="ONP288" s="53"/>
      <c r="ONQ288" s="52"/>
      <c r="ONR288" s="53"/>
      <c r="ONS288" s="52"/>
      <c r="ONT288" s="53"/>
      <c r="ONU288" s="52"/>
      <c r="ONV288" s="53"/>
      <c r="ONW288" s="52"/>
      <c r="ONX288" s="53"/>
      <c r="ONY288" s="52"/>
      <c r="ONZ288" s="53"/>
      <c r="OOA288" s="52"/>
      <c r="OOB288" s="53"/>
      <c r="OOC288" s="52"/>
      <c r="OOD288" s="53"/>
      <c r="OOE288" s="52"/>
      <c r="OOF288" s="53"/>
      <c r="OOG288" s="52"/>
      <c r="OOH288" s="53"/>
      <c r="OOI288" s="52"/>
      <c r="OOJ288" s="53"/>
      <c r="OOK288" s="52"/>
      <c r="OOL288" s="53"/>
      <c r="OOM288" s="52"/>
      <c r="OON288" s="53"/>
      <c r="OOO288" s="52"/>
      <c r="OOP288" s="53"/>
      <c r="OOQ288" s="52"/>
      <c r="OOR288" s="53"/>
      <c r="OOS288" s="52"/>
      <c r="OOT288" s="53"/>
      <c r="OOU288" s="52"/>
      <c r="OOV288" s="53"/>
      <c r="OOW288" s="52"/>
      <c r="OOX288" s="53"/>
      <c r="OOY288" s="52"/>
      <c r="OOZ288" s="53"/>
      <c r="OPA288" s="52"/>
      <c r="OPB288" s="53"/>
      <c r="OPC288" s="52"/>
      <c r="OPD288" s="53"/>
      <c r="OPE288" s="52"/>
      <c r="OPF288" s="53"/>
      <c r="OPG288" s="52"/>
      <c r="OPH288" s="53"/>
      <c r="OPI288" s="52"/>
      <c r="OPJ288" s="53"/>
      <c r="OPK288" s="52"/>
      <c r="OPL288" s="53"/>
      <c r="OPM288" s="52"/>
      <c r="OPN288" s="53"/>
      <c r="OPO288" s="52"/>
      <c r="OPP288" s="53"/>
      <c r="OPQ288" s="52"/>
      <c r="OPR288" s="53"/>
      <c r="OPS288" s="52"/>
      <c r="OPT288" s="53"/>
      <c r="OPU288" s="52"/>
      <c r="OPV288" s="53"/>
      <c r="OPW288" s="52"/>
      <c r="OPX288" s="53"/>
      <c r="OPY288" s="52"/>
      <c r="OPZ288" s="53"/>
      <c r="OQA288" s="52"/>
      <c r="OQB288" s="53"/>
      <c r="OQC288" s="52"/>
      <c r="OQD288" s="53"/>
      <c r="OQE288" s="52"/>
      <c r="OQF288" s="53"/>
      <c r="OQG288" s="52"/>
      <c r="OQH288" s="53"/>
      <c r="OQI288" s="52"/>
      <c r="OQJ288" s="53"/>
      <c r="OQK288" s="52"/>
      <c r="OQL288" s="53"/>
      <c r="OQM288" s="52"/>
      <c r="OQN288" s="53"/>
      <c r="OQO288" s="52"/>
      <c r="OQP288" s="53"/>
      <c r="OQQ288" s="52"/>
      <c r="OQR288" s="53"/>
      <c r="OQS288" s="52"/>
      <c r="OQT288" s="53"/>
      <c r="OQU288" s="52"/>
      <c r="OQV288" s="53"/>
      <c r="OQW288" s="52"/>
      <c r="OQX288" s="53"/>
      <c r="OQY288" s="52"/>
      <c r="OQZ288" s="53"/>
      <c r="ORA288" s="52"/>
      <c r="ORB288" s="53"/>
      <c r="ORC288" s="52"/>
      <c r="ORD288" s="53"/>
      <c r="ORE288" s="52"/>
      <c r="ORF288" s="53"/>
      <c r="ORG288" s="52"/>
      <c r="ORH288" s="53"/>
      <c r="ORI288" s="52"/>
      <c r="ORJ288" s="53"/>
      <c r="ORK288" s="52"/>
      <c r="ORL288" s="53"/>
      <c r="ORM288" s="52"/>
      <c r="ORN288" s="53"/>
      <c r="ORO288" s="52"/>
      <c r="ORP288" s="53"/>
      <c r="ORQ288" s="52"/>
      <c r="ORR288" s="53"/>
      <c r="ORS288" s="52"/>
      <c r="ORT288" s="53"/>
      <c r="ORU288" s="52"/>
      <c r="ORV288" s="53"/>
      <c r="ORW288" s="52"/>
      <c r="ORX288" s="53"/>
      <c r="ORY288" s="52"/>
      <c r="ORZ288" s="53"/>
      <c r="OSA288" s="52"/>
      <c r="OSB288" s="53"/>
      <c r="OSC288" s="52"/>
      <c r="OSD288" s="53"/>
      <c r="OSE288" s="52"/>
      <c r="OSF288" s="53"/>
      <c r="OSG288" s="52"/>
      <c r="OSH288" s="53"/>
      <c r="OSI288" s="52"/>
      <c r="OSJ288" s="53"/>
      <c r="OSK288" s="52"/>
      <c r="OSL288" s="53"/>
      <c r="OSM288" s="52"/>
      <c r="OSN288" s="53"/>
      <c r="OSO288" s="52"/>
      <c r="OSP288" s="53"/>
      <c r="OSQ288" s="52"/>
      <c r="OSR288" s="53"/>
      <c r="OSS288" s="52"/>
      <c r="OST288" s="53"/>
      <c r="OSU288" s="52"/>
      <c r="OSV288" s="53"/>
      <c r="OSW288" s="52"/>
      <c r="OSX288" s="53"/>
      <c r="OSY288" s="52"/>
      <c r="OSZ288" s="53"/>
      <c r="OTA288" s="52"/>
      <c r="OTB288" s="53"/>
      <c r="OTC288" s="52"/>
      <c r="OTD288" s="53"/>
      <c r="OTE288" s="52"/>
      <c r="OTF288" s="53"/>
      <c r="OTG288" s="52"/>
      <c r="OTH288" s="53"/>
      <c r="OTI288" s="52"/>
      <c r="OTJ288" s="53"/>
      <c r="OTK288" s="52"/>
      <c r="OTL288" s="53"/>
      <c r="OTM288" s="52"/>
      <c r="OTN288" s="53"/>
      <c r="OTO288" s="52"/>
      <c r="OTP288" s="53"/>
      <c r="OTQ288" s="52"/>
      <c r="OTR288" s="53"/>
      <c r="OTS288" s="52"/>
      <c r="OTT288" s="53"/>
      <c r="OTU288" s="52"/>
      <c r="OTV288" s="53"/>
      <c r="OTW288" s="52"/>
      <c r="OTX288" s="53"/>
      <c r="OTY288" s="52"/>
      <c r="OTZ288" s="53"/>
      <c r="OUA288" s="52"/>
      <c r="OUB288" s="53"/>
      <c r="OUC288" s="52"/>
      <c r="OUD288" s="53"/>
      <c r="OUE288" s="52"/>
      <c r="OUF288" s="53"/>
      <c r="OUG288" s="52"/>
      <c r="OUH288" s="53"/>
      <c r="OUI288" s="52"/>
      <c r="OUJ288" s="53"/>
      <c r="OUK288" s="52"/>
      <c r="OUL288" s="53"/>
      <c r="OUM288" s="52"/>
      <c r="OUN288" s="53"/>
      <c r="OUO288" s="52"/>
      <c r="OUP288" s="53"/>
      <c r="OUQ288" s="52"/>
      <c r="OUR288" s="53"/>
      <c r="OUS288" s="52"/>
      <c r="OUT288" s="53"/>
      <c r="OUU288" s="52"/>
      <c r="OUV288" s="53"/>
      <c r="OUW288" s="52"/>
      <c r="OUX288" s="53"/>
      <c r="OUY288" s="52"/>
      <c r="OUZ288" s="53"/>
      <c r="OVA288" s="52"/>
      <c r="OVB288" s="53"/>
      <c r="OVC288" s="52"/>
      <c r="OVD288" s="53"/>
      <c r="OVE288" s="52"/>
      <c r="OVF288" s="53"/>
      <c r="OVG288" s="52"/>
      <c r="OVH288" s="53"/>
      <c r="OVI288" s="52"/>
      <c r="OVJ288" s="53"/>
      <c r="OVK288" s="52"/>
      <c r="OVL288" s="53"/>
      <c r="OVM288" s="52"/>
      <c r="OVN288" s="53"/>
      <c r="OVO288" s="52"/>
      <c r="OVP288" s="53"/>
      <c r="OVQ288" s="52"/>
      <c r="OVR288" s="53"/>
      <c r="OVS288" s="52"/>
      <c r="OVT288" s="53"/>
      <c r="OVU288" s="52"/>
      <c r="OVV288" s="53"/>
      <c r="OVW288" s="52"/>
      <c r="OVX288" s="53"/>
      <c r="OVY288" s="52"/>
      <c r="OVZ288" s="53"/>
      <c r="OWA288" s="52"/>
      <c r="OWB288" s="53"/>
      <c r="OWC288" s="52"/>
      <c r="OWD288" s="53"/>
      <c r="OWE288" s="52"/>
      <c r="OWF288" s="53"/>
      <c r="OWG288" s="52"/>
      <c r="OWH288" s="53"/>
      <c r="OWI288" s="52"/>
      <c r="OWJ288" s="53"/>
      <c r="OWK288" s="52"/>
      <c r="OWL288" s="53"/>
      <c r="OWM288" s="52"/>
      <c r="OWN288" s="53"/>
      <c r="OWO288" s="52"/>
      <c r="OWP288" s="53"/>
      <c r="OWQ288" s="52"/>
      <c r="OWR288" s="53"/>
      <c r="OWS288" s="52"/>
      <c r="OWT288" s="53"/>
      <c r="OWU288" s="52"/>
      <c r="OWV288" s="53"/>
      <c r="OWW288" s="52"/>
      <c r="OWX288" s="53"/>
      <c r="OWY288" s="52"/>
      <c r="OWZ288" s="53"/>
      <c r="OXA288" s="52"/>
      <c r="OXB288" s="53"/>
      <c r="OXC288" s="52"/>
      <c r="OXD288" s="53"/>
      <c r="OXE288" s="52"/>
      <c r="OXF288" s="53"/>
      <c r="OXG288" s="52"/>
      <c r="OXH288" s="53"/>
      <c r="OXI288" s="52"/>
      <c r="OXJ288" s="53"/>
      <c r="OXK288" s="52"/>
      <c r="OXL288" s="53"/>
      <c r="OXM288" s="52"/>
      <c r="OXN288" s="53"/>
      <c r="OXO288" s="52"/>
      <c r="OXP288" s="53"/>
      <c r="OXQ288" s="52"/>
      <c r="OXR288" s="53"/>
      <c r="OXS288" s="52"/>
      <c r="OXT288" s="53"/>
      <c r="OXU288" s="52"/>
      <c r="OXV288" s="53"/>
      <c r="OXW288" s="52"/>
      <c r="OXX288" s="53"/>
      <c r="OXY288" s="52"/>
      <c r="OXZ288" s="53"/>
      <c r="OYA288" s="52"/>
      <c r="OYB288" s="53"/>
      <c r="OYC288" s="52"/>
      <c r="OYD288" s="53"/>
      <c r="OYE288" s="52"/>
      <c r="OYF288" s="53"/>
      <c r="OYG288" s="52"/>
      <c r="OYH288" s="53"/>
      <c r="OYI288" s="52"/>
      <c r="OYJ288" s="53"/>
      <c r="OYK288" s="52"/>
      <c r="OYL288" s="53"/>
      <c r="OYM288" s="52"/>
      <c r="OYN288" s="53"/>
      <c r="OYO288" s="52"/>
      <c r="OYP288" s="53"/>
      <c r="OYQ288" s="52"/>
      <c r="OYR288" s="53"/>
      <c r="OYS288" s="52"/>
      <c r="OYT288" s="53"/>
      <c r="OYU288" s="52"/>
      <c r="OYV288" s="53"/>
      <c r="OYW288" s="52"/>
      <c r="OYX288" s="53"/>
      <c r="OYY288" s="52"/>
      <c r="OYZ288" s="53"/>
      <c r="OZA288" s="52"/>
      <c r="OZB288" s="53"/>
      <c r="OZC288" s="52"/>
      <c r="OZD288" s="53"/>
      <c r="OZE288" s="52"/>
      <c r="OZF288" s="53"/>
      <c r="OZG288" s="52"/>
      <c r="OZH288" s="53"/>
      <c r="OZI288" s="52"/>
      <c r="OZJ288" s="53"/>
      <c r="OZK288" s="52"/>
      <c r="OZL288" s="53"/>
      <c r="OZM288" s="52"/>
      <c r="OZN288" s="53"/>
      <c r="OZO288" s="52"/>
      <c r="OZP288" s="53"/>
      <c r="OZQ288" s="52"/>
      <c r="OZR288" s="53"/>
      <c r="OZS288" s="52"/>
      <c r="OZT288" s="53"/>
      <c r="OZU288" s="52"/>
      <c r="OZV288" s="53"/>
      <c r="OZW288" s="52"/>
      <c r="OZX288" s="53"/>
      <c r="OZY288" s="52"/>
      <c r="OZZ288" s="53"/>
      <c r="PAA288" s="52"/>
      <c r="PAB288" s="53"/>
      <c r="PAC288" s="52"/>
      <c r="PAD288" s="53"/>
      <c r="PAE288" s="52"/>
      <c r="PAF288" s="53"/>
      <c r="PAG288" s="52"/>
      <c r="PAH288" s="53"/>
      <c r="PAI288" s="52"/>
      <c r="PAJ288" s="53"/>
      <c r="PAK288" s="52"/>
      <c r="PAL288" s="53"/>
      <c r="PAM288" s="52"/>
      <c r="PAN288" s="53"/>
      <c r="PAO288" s="52"/>
      <c r="PAP288" s="53"/>
      <c r="PAQ288" s="52"/>
      <c r="PAR288" s="53"/>
      <c r="PAS288" s="52"/>
      <c r="PAT288" s="53"/>
      <c r="PAU288" s="52"/>
      <c r="PAV288" s="53"/>
      <c r="PAW288" s="52"/>
      <c r="PAX288" s="53"/>
      <c r="PAY288" s="52"/>
      <c r="PAZ288" s="53"/>
      <c r="PBA288" s="52"/>
      <c r="PBB288" s="53"/>
      <c r="PBC288" s="52"/>
      <c r="PBD288" s="53"/>
      <c r="PBE288" s="52"/>
      <c r="PBF288" s="53"/>
      <c r="PBG288" s="52"/>
      <c r="PBH288" s="53"/>
      <c r="PBI288" s="52"/>
      <c r="PBJ288" s="53"/>
      <c r="PBK288" s="52"/>
      <c r="PBL288" s="53"/>
      <c r="PBM288" s="52"/>
      <c r="PBN288" s="53"/>
      <c r="PBO288" s="52"/>
      <c r="PBP288" s="53"/>
      <c r="PBQ288" s="52"/>
      <c r="PBR288" s="53"/>
      <c r="PBS288" s="52"/>
      <c r="PBT288" s="53"/>
      <c r="PBU288" s="52"/>
      <c r="PBV288" s="53"/>
      <c r="PBW288" s="52"/>
      <c r="PBX288" s="53"/>
      <c r="PBY288" s="52"/>
      <c r="PBZ288" s="53"/>
      <c r="PCA288" s="52"/>
      <c r="PCB288" s="53"/>
      <c r="PCC288" s="52"/>
      <c r="PCD288" s="53"/>
      <c r="PCE288" s="52"/>
      <c r="PCF288" s="53"/>
      <c r="PCG288" s="52"/>
      <c r="PCH288" s="53"/>
      <c r="PCI288" s="52"/>
      <c r="PCJ288" s="53"/>
      <c r="PCK288" s="52"/>
      <c r="PCL288" s="53"/>
      <c r="PCM288" s="52"/>
      <c r="PCN288" s="53"/>
      <c r="PCO288" s="52"/>
      <c r="PCP288" s="53"/>
      <c r="PCQ288" s="52"/>
      <c r="PCR288" s="53"/>
      <c r="PCS288" s="52"/>
      <c r="PCT288" s="53"/>
      <c r="PCU288" s="52"/>
      <c r="PCV288" s="53"/>
      <c r="PCW288" s="52"/>
      <c r="PCX288" s="53"/>
      <c r="PCY288" s="52"/>
      <c r="PCZ288" s="53"/>
      <c r="PDA288" s="52"/>
      <c r="PDB288" s="53"/>
      <c r="PDC288" s="52"/>
      <c r="PDD288" s="53"/>
      <c r="PDE288" s="52"/>
      <c r="PDF288" s="53"/>
      <c r="PDG288" s="52"/>
      <c r="PDH288" s="53"/>
      <c r="PDI288" s="52"/>
      <c r="PDJ288" s="53"/>
      <c r="PDK288" s="52"/>
      <c r="PDL288" s="53"/>
      <c r="PDM288" s="52"/>
      <c r="PDN288" s="53"/>
      <c r="PDO288" s="52"/>
      <c r="PDP288" s="53"/>
      <c r="PDQ288" s="52"/>
      <c r="PDR288" s="53"/>
      <c r="PDS288" s="52"/>
      <c r="PDT288" s="53"/>
      <c r="PDU288" s="52"/>
      <c r="PDV288" s="53"/>
      <c r="PDW288" s="52"/>
      <c r="PDX288" s="53"/>
      <c r="PDY288" s="52"/>
      <c r="PDZ288" s="53"/>
      <c r="PEA288" s="52"/>
      <c r="PEB288" s="53"/>
      <c r="PEC288" s="52"/>
      <c r="PED288" s="53"/>
      <c r="PEE288" s="52"/>
      <c r="PEF288" s="53"/>
      <c r="PEG288" s="52"/>
      <c r="PEH288" s="53"/>
      <c r="PEI288" s="52"/>
      <c r="PEJ288" s="53"/>
      <c r="PEK288" s="52"/>
      <c r="PEL288" s="53"/>
      <c r="PEM288" s="52"/>
      <c r="PEN288" s="53"/>
      <c r="PEO288" s="52"/>
      <c r="PEP288" s="53"/>
      <c r="PEQ288" s="52"/>
      <c r="PER288" s="53"/>
      <c r="PES288" s="52"/>
      <c r="PET288" s="53"/>
      <c r="PEU288" s="52"/>
      <c r="PEV288" s="53"/>
      <c r="PEW288" s="52"/>
      <c r="PEX288" s="53"/>
      <c r="PEY288" s="52"/>
      <c r="PEZ288" s="53"/>
      <c r="PFA288" s="52"/>
      <c r="PFB288" s="53"/>
      <c r="PFC288" s="52"/>
      <c r="PFD288" s="53"/>
      <c r="PFE288" s="52"/>
      <c r="PFF288" s="53"/>
      <c r="PFG288" s="52"/>
      <c r="PFH288" s="53"/>
      <c r="PFI288" s="52"/>
      <c r="PFJ288" s="53"/>
      <c r="PFK288" s="52"/>
      <c r="PFL288" s="53"/>
      <c r="PFM288" s="52"/>
      <c r="PFN288" s="53"/>
      <c r="PFO288" s="52"/>
      <c r="PFP288" s="53"/>
      <c r="PFQ288" s="52"/>
      <c r="PFR288" s="53"/>
      <c r="PFS288" s="52"/>
      <c r="PFT288" s="53"/>
      <c r="PFU288" s="52"/>
      <c r="PFV288" s="53"/>
      <c r="PFW288" s="52"/>
      <c r="PFX288" s="53"/>
      <c r="PFY288" s="52"/>
      <c r="PFZ288" s="53"/>
      <c r="PGA288" s="52"/>
      <c r="PGB288" s="53"/>
      <c r="PGC288" s="52"/>
      <c r="PGD288" s="53"/>
      <c r="PGE288" s="52"/>
      <c r="PGF288" s="53"/>
      <c r="PGG288" s="52"/>
      <c r="PGH288" s="53"/>
      <c r="PGI288" s="52"/>
      <c r="PGJ288" s="53"/>
      <c r="PGK288" s="52"/>
      <c r="PGL288" s="53"/>
      <c r="PGM288" s="52"/>
      <c r="PGN288" s="53"/>
      <c r="PGO288" s="52"/>
      <c r="PGP288" s="53"/>
      <c r="PGQ288" s="52"/>
      <c r="PGR288" s="53"/>
      <c r="PGS288" s="52"/>
      <c r="PGT288" s="53"/>
      <c r="PGU288" s="52"/>
      <c r="PGV288" s="53"/>
      <c r="PGW288" s="52"/>
      <c r="PGX288" s="53"/>
      <c r="PGY288" s="52"/>
      <c r="PGZ288" s="53"/>
      <c r="PHA288" s="52"/>
      <c r="PHB288" s="53"/>
      <c r="PHC288" s="52"/>
      <c r="PHD288" s="53"/>
      <c r="PHE288" s="52"/>
      <c r="PHF288" s="53"/>
      <c r="PHG288" s="52"/>
      <c r="PHH288" s="53"/>
      <c r="PHI288" s="52"/>
      <c r="PHJ288" s="53"/>
      <c r="PHK288" s="52"/>
      <c r="PHL288" s="53"/>
      <c r="PHM288" s="52"/>
      <c r="PHN288" s="53"/>
      <c r="PHO288" s="52"/>
      <c r="PHP288" s="53"/>
      <c r="PHQ288" s="52"/>
      <c r="PHR288" s="53"/>
      <c r="PHS288" s="52"/>
      <c r="PHT288" s="53"/>
      <c r="PHU288" s="52"/>
      <c r="PHV288" s="53"/>
      <c r="PHW288" s="52"/>
      <c r="PHX288" s="53"/>
      <c r="PHY288" s="52"/>
      <c r="PHZ288" s="53"/>
      <c r="PIA288" s="52"/>
      <c r="PIB288" s="53"/>
      <c r="PIC288" s="52"/>
      <c r="PID288" s="53"/>
      <c r="PIE288" s="52"/>
      <c r="PIF288" s="53"/>
      <c r="PIG288" s="52"/>
      <c r="PIH288" s="53"/>
      <c r="PII288" s="52"/>
      <c r="PIJ288" s="53"/>
      <c r="PIK288" s="52"/>
      <c r="PIL288" s="53"/>
      <c r="PIM288" s="52"/>
      <c r="PIN288" s="53"/>
      <c r="PIO288" s="52"/>
      <c r="PIP288" s="53"/>
      <c r="PIQ288" s="52"/>
      <c r="PIR288" s="53"/>
      <c r="PIS288" s="52"/>
      <c r="PIT288" s="53"/>
      <c r="PIU288" s="52"/>
      <c r="PIV288" s="53"/>
      <c r="PIW288" s="52"/>
      <c r="PIX288" s="53"/>
      <c r="PIY288" s="52"/>
      <c r="PIZ288" s="53"/>
      <c r="PJA288" s="52"/>
      <c r="PJB288" s="53"/>
      <c r="PJC288" s="52"/>
      <c r="PJD288" s="53"/>
      <c r="PJE288" s="52"/>
      <c r="PJF288" s="53"/>
      <c r="PJG288" s="52"/>
      <c r="PJH288" s="53"/>
      <c r="PJI288" s="52"/>
      <c r="PJJ288" s="53"/>
      <c r="PJK288" s="52"/>
      <c r="PJL288" s="53"/>
      <c r="PJM288" s="52"/>
      <c r="PJN288" s="53"/>
      <c r="PJO288" s="52"/>
      <c r="PJP288" s="53"/>
      <c r="PJQ288" s="52"/>
      <c r="PJR288" s="53"/>
      <c r="PJS288" s="52"/>
      <c r="PJT288" s="53"/>
      <c r="PJU288" s="52"/>
      <c r="PJV288" s="53"/>
      <c r="PJW288" s="52"/>
      <c r="PJX288" s="53"/>
      <c r="PJY288" s="52"/>
      <c r="PJZ288" s="53"/>
      <c r="PKA288" s="52"/>
      <c r="PKB288" s="53"/>
      <c r="PKC288" s="52"/>
      <c r="PKD288" s="53"/>
      <c r="PKE288" s="52"/>
      <c r="PKF288" s="53"/>
      <c r="PKG288" s="52"/>
      <c r="PKH288" s="53"/>
      <c r="PKI288" s="52"/>
      <c r="PKJ288" s="53"/>
      <c r="PKK288" s="52"/>
      <c r="PKL288" s="53"/>
      <c r="PKM288" s="52"/>
      <c r="PKN288" s="53"/>
      <c r="PKO288" s="52"/>
      <c r="PKP288" s="53"/>
      <c r="PKQ288" s="52"/>
      <c r="PKR288" s="53"/>
      <c r="PKS288" s="52"/>
      <c r="PKT288" s="53"/>
      <c r="PKU288" s="52"/>
      <c r="PKV288" s="53"/>
      <c r="PKW288" s="52"/>
      <c r="PKX288" s="53"/>
      <c r="PKY288" s="52"/>
      <c r="PKZ288" s="53"/>
      <c r="PLA288" s="52"/>
      <c r="PLB288" s="53"/>
      <c r="PLC288" s="52"/>
      <c r="PLD288" s="53"/>
      <c r="PLE288" s="52"/>
      <c r="PLF288" s="53"/>
      <c r="PLG288" s="52"/>
      <c r="PLH288" s="53"/>
      <c r="PLI288" s="52"/>
      <c r="PLJ288" s="53"/>
      <c r="PLK288" s="52"/>
      <c r="PLL288" s="53"/>
      <c r="PLM288" s="52"/>
      <c r="PLN288" s="53"/>
      <c r="PLO288" s="52"/>
      <c r="PLP288" s="53"/>
      <c r="PLQ288" s="52"/>
      <c r="PLR288" s="53"/>
      <c r="PLS288" s="52"/>
      <c r="PLT288" s="53"/>
      <c r="PLU288" s="52"/>
      <c r="PLV288" s="53"/>
      <c r="PLW288" s="52"/>
      <c r="PLX288" s="53"/>
      <c r="PLY288" s="52"/>
      <c r="PLZ288" s="53"/>
      <c r="PMA288" s="52"/>
      <c r="PMB288" s="53"/>
      <c r="PMC288" s="52"/>
      <c r="PMD288" s="53"/>
      <c r="PME288" s="52"/>
      <c r="PMF288" s="53"/>
      <c r="PMG288" s="52"/>
      <c r="PMH288" s="53"/>
      <c r="PMI288" s="52"/>
      <c r="PMJ288" s="53"/>
      <c r="PMK288" s="52"/>
      <c r="PML288" s="53"/>
      <c r="PMM288" s="52"/>
      <c r="PMN288" s="53"/>
      <c r="PMO288" s="52"/>
      <c r="PMP288" s="53"/>
      <c r="PMQ288" s="52"/>
      <c r="PMR288" s="53"/>
      <c r="PMS288" s="52"/>
      <c r="PMT288" s="53"/>
      <c r="PMU288" s="52"/>
      <c r="PMV288" s="53"/>
      <c r="PMW288" s="52"/>
      <c r="PMX288" s="53"/>
      <c r="PMY288" s="52"/>
      <c r="PMZ288" s="53"/>
      <c r="PNA288" s="52"/>
      <c r="PNB288" s="53"/>
      <c r="PNC288" s="52"/>
      <c r="PND288" s="53"/>
      <c r="PNE288" s="52"/>
      <c r="PNF288" s="53"/>
      <c r="PNG288" s="52"/>
      <c r="PNH288" s="53"/>
      <c r="PNI288" s="52"/>
      <c r="PNJ288" s="53"/>
      <c r="PNK288" s="52"/>
      <c r="PNL288" s="53"/>
      <c r="PNM288" s="52"/>
      <c r="PNN288" s="53"/>
      <c r="PNO288" s="52"/>
      <c r="PNP288" s="53"/>
      <c r="PNQ288" s="52"/>
      <c r="PNR288" s="53"/>
      <c r="PNS288" s="52"/>
      <c r="PNT288" s="53"/>
      <c r="PNU288" s="52"/>
      <c r="PNV288" s="53"/>
      <c r="PNW288" s="52"/>
      <c r="PNX288" s="53"/>
      <c r="PNY288" s="52"/>
      <c r="PNZ288" s="53"/>
      <c r="POA288" s="52"/>
      <c r="POB288" s="53"/>
      <c r="POC288" s="52"/>
      <c r="POD288" s="53"/>
      <c r="POE288" s="52"/>
      <c r="POF288" s="53"/>
      <c r="POG288" s="52"/>
      <c r="POH288" s="53"/>
      <c r="POI288" s="52"/>
      <c r="POJ288" s="53"/>
      <c r="POK288" s="52"/>
      <c r="POL288" s="53"/>
      <c r="POM288" s="52"/>
      <c r="PON288" s="53"/>
      <c r="POO288" s="52"/>
      <c r="POP288" s="53"/>
      <c r="POQ288" s="52"/>
      <c r="POR288" s="53"/>
      <c r="POS288" s="52"/>
      <c r="POT288" s="53"/>
      <c r="POU288" s="52"/>
      <c r="POV288" s="53"/>
      <c r="POW288" s="52"/>
      <c r="POX288" s="53"/>
      <c r="POY288" s="52"/>
      <c r="POZ288" s="53"/>
      <c r="PPA288" s="52"/>
      <c r="PPB288" s="53"/>
      <c r="PPC288" s="52"/>
      <c r="PPD288" s="53"/>
      <c r="PPE288" s="52"/>
      <c r="PPF288" s="53"/>
      <c r="PPG288" s="52"/>
      <c r="PPH288" s="53"/>
      <c r="PPI288" s="52"/>
      <c r="PPJ288" s="53"/>
      <c r="PPK288" s="52"/>
      <c r="PPL288" s="53"/>
      <c r="PPM288" s="52"/>
      <c r="PPN288" s="53"/>
      <c r="PPO288" s="52"/>
      <c r="PPP288" s="53"/>
      <c r="PPQ288" s="52"/>
      <c r="PPR288" s="53"/>
      <c r="PPS288" s="52"/>
      <c r="PPT288" s="53"/>
      <c r="PPU288" s="52"/>
      <c r="PPV288" s="53"/>
      <c r="PPW288" s="52"/>
      <c r="PPX288" s="53"/>
      <c r="PPY288" s="52"/>
      <c r="PPZ288" s="53"/>
      <c r="PQA288" s="52"/>
      <c r="PQB288" s="53"/>
      <c r="PQC288" s="52"/>
      <c r="PQD288" s="53"/>
      <c r="PQE288" s="52"/>
      <c r="PQF288" s="53"/>
      <c r="PQG288" s="52"/>
      <c r="PQH288" s="53"/>
      <c r="PQI288" s="52"/>
      <c r="PQJ288" s="53"/>
      <c r="PQK288" s="52"/>
      <c r="PQL288" s="53"/>
      <c r="PQM288" s="52"/>
      <c r="PQN288" s="53"/>
      <c r="PQO288" s="52"/>
      <c r="PQP288" s="53"/>
      <c r="PQQ288" s="52"/>
      <c r="PQR288" s="53"/>
      <c r="PQS288" s="52"/>
      <c r="PQT288" s="53"/>
      <c r="PQU288" s="52"/>
      <c r="PQV288" s="53"/>
      <c r="PQW288" s="52"/>
      <c r="PQX288" s="53"/>
      <c r="PQY288" s="52"/>
      <c r="PQZ288" s="53"/>
      <c r="PRA288" s="52"/>
      <c r="PRB288" s="53"/>
      <c r="PRC288" s="52"/>
      <c r="PRD288" s="53"/>
      <c r="PRE288" s="52"/>
      <c r="PRF288" s="53"/>
      <c r="PRG288" s="52"/>
      <c r="PRH288" s="53"/>
      <c r="PRI288" s="52"/>
      <c r="PRJ288" s="53"/>
      <c r="PRK288" s="52"/>
      <c r="PRL288" s="53"/>
      <c r="PRM288" s="52"/>
      <c r="PRN288" s="53"/>
      <c r="PRO288" s="52"/>
      <c r="PRP288" s="53"/>
      <c r="PRQ288" s="52"/>
      <c r="PRR288" s="53"/>
      <c r="PRS288" s="52"/>
      <c r="PRT288" s="53"/>
      <c r="PRU288" s="52"/>
      <c r="PRV288" s="53"/>
      <c r="PRW288" s="52"/>
      <c r="PRX288" s="53"/>
      <c r="PRY288" s="52"/>
      <c r="PRZ288" s="53"/>
      <c r="PSA288" s="52"/>
      <c r="PSB288" s="53"/>
      <c r="PSC288" s="52"/>
      <c r="PSD288" s="53"/>
      <c r="PSE288" s="52"/>
      <c r="PSF288" s="53"/>
      <c r="PSG288" s="52"/>
      <c r="PSH288" s="53"/>
      <c r="PSI288" s="52"/>
      <c r="PSJ288" s="53"/>
      <c r="PSK288" s="52"/>
      <c r="PSL288" s="53"/>
      <c r="PSM288" s="52"/>
      <c r="PSN288" s="53"/>
      <c r="PSO288" s="52"/>
      <c r="PSP288" s="53"/>
      <c r="PSQ288" s="52"/>
      <c r="PSR288" s="53"/>
      <c r="PSS288" s="52"/>
      <c r="PST288" s="53"/>
      <c r="PSU288" s="52"/>
      <c r="PSV288" s="53"/>
      <c r="PSW288" s="52"/>
      <c r="PSX288" s="53"/>
      <c r="PSY288" s="52"/>
      <c r="PSZ288" s="53"/>
      <c r="PTA288" s="52"/>
      <c r="PTB288" s="53"/>
      <c r="PTC288" s="52"/>
      <c r="PTD288" s="53"/>
      <c r="PTE288" s="52"/>
      <c r="PTF288" s="53"/>
      <c r="PTG288" s="52"/>
      <c r="PTH288" s="53"/>
      <c r="PTI288" s="52"/>
      <c r="PTJ288" s="53"/>
      <c r="PTK288" s="52"/>
      <c r="PTL288" s="53"/>
      <c r="PTM288" s="52"/>
      <c r="PTN288" s="53"/>
      <c r="PTO288" s="52"/>
      <c r="PTP288" s="53"/>
      <c r="PTQ288" s="52"/>
      <c r="PTR288" s="53"/>
      <c r="PTS288" s="52"/>
      <c r="PTT288" s="53"/>
      <c r="PTU288" s="52"/>
      <c r="PTV288" s="53"/>
      <c r="PTW288" s="52"/>
      <c r="PTX288" s="53"/>
      <c r="PTY288" s="52"/>
      <c r="PTZ288" s="53"/>
      <c r="PUA288" s="52"/>
      <c r="PUB288" s="53"/>
      <c r="PUC288" s="52"/>
      <c r="PUD288" s="53"/>
      <c r="PUE288" s="52"/>
      <c r="PUF288" s="53"/>
      <c r="PUG288" s="52"/>
      <c r="PUH288" s="53"/>
      <c r="PUI288" s="52"/>
      <c r="PUJ288" s="53"/>
      <c r="PUK288" s="52"/>
      <c r="PUL288" s="53"/>
      <c r="PUM288" s="52"/>
      <c r="PUN288" s="53"/>
      <c r="PUO288" s="52"/>
      <c r="PUP288" s="53"/>
      <c r="PUQ288" s="52"/>
      <c r="PUR288" s="53"/>
      <c r="PUS288" s="52"/>
      <c r="PUT288" s="53"/>
      <c r="PUU288" s="52"/>
      <c r="PUV288" s="53"/>
      <c r="PUW288" s="52"/>
      <c r="PUX288" s="53"/>
      <c r="PUY288" s="52"/>
      <c r="PUZ288" s="53"/>
      <c r="PVA288" s="52"/>
      <c r="PVB288" s="53"/>
      <c r="PVC288" s="52"/>
      <c r="PVD288" s="53"/>
      <c r="PVE288" s="52"/>
      <c r="PVF288" s="53"/>
      <c r="PVG288" s="52"/>
      <c r="PVH288" s="53"/>
      <c r="PVI288" s="52"/>
      <c r="PVJ288" s="53"/>
      <c r="PVK288" s="52"/>
      <c r="PVL288" s="53"/>
      <c r="PVM288" s="52"/>
      <c r="PVN288" s="53"/>
      <c r="PVO288" s="52"/>
      <c r="PVP288" s="53"/>
      <c r="PVQ288" s="52"/>
      <c r="PVR288" s="53"/>
      <c r="PVS288" s="52"/>
      <c r="PVT288" s="53"/>
      <c r="PVU288" s="52"/>
      <c r="PVV288" s="53"/>
      <c r="PVW288" s="52"/>
      <c r="PVX288" s="53"/>
      <c r="PVY288" s="52"/>
      <c r="PVZ288" s="53"/>
      <c r="PWA288" s="52"/>
      <c r="PWB288" s="53"/>
      <c r="PWC288" s="52"/>
      <c r="PWD288" s="53"/>
      <c r="PWE288" s="52"/>
      <c r="PWF288" s="53"/>
      <c r="PWG288" s="52"/>
      <c r="PWH288" s="53"/>
      <c r="PWI288" s="52"/>
      <c r="PWJ288" s="53"/>
      <c r="PWK288" s="52"/>
      <c r="PWL288" s="53"/>
      <c r="PWM288" s="52"/>
      <c r="PWN288" s="53"/>
      <c r="PWO288" s="52"/>
      <c r="PWP288" s="53"/>
      <c r="PWQ288" s="52"/>
      <c r="PWR288" s="53"/>
      <c r="PWS288" s="52"/>
      <c r="PWT288" s="53"/>
      <c r="PWU288" s="52"/>
      <c r="PWV288" s="53"/>
      <c r="PWW288" s="52"/>
      <c r="PWX288" s="53"/>
      <c r="PWY288" s="52"/>
      <c r="PWZ288" s="53"/>
      <c r="PXA288" s="52"/>
      <c r="PXB288" s="53"/>
      <c r="PXC288" s="52"/>
      <c r="PXD288" s="53"/>
      <c r="PXE288" s="52"/>
      <c r="PXF288" s="53"/>
      <c r="PXG288" s="52"/>
      <c r="PXH288" s="53"/>
      <c r="PXI288" s="52"/>
      <c r="PXJ288" s="53"/>
      <c r="PXK288" s="52"/>
      <c r="PXL288" s="53"/>
      <c r="PXM288" s="52"/>
      <c r="PXN288" s="53"/>
      <c r="PXO288" s="52"/>
      <c r="PXP288" s="53"/>
      <c r="PXQ288" s="52"/>
      <c r="PXR288" s="53"/>
      <c r="PXS288" s="52"/>
      <c r="PXT288" s="53"/>
      <c r="PXU288" s="52"/>
      <c r="PXV288" s="53"/>
      <c r="PXW288" s="52"/>
      <c r="PXX288" s="53"/>
      <c r="PXY288" s="52"/>
      <c r="PXZ288" s="53"/>
      <c r="PYA288" s="52"/>
      <c r="PYB288" s="53"/>
      <c r="PYC288" s="52"/>
      <c r="PYD288" s="53"/>
      <c r="PYE288" s="52"/>
      <c r="PYF288" s="53"/>
      <c r="PYG288" s="52"/>
      <c r="PYH288" s="53"/>
      <c r="PYI288" s="52"/>
      <c r="PYJ288" s="53"/>
      <c r="PYK288" s="52"/>
      <c r="PYL288" s="53"/>
      <c r="PYM288" s="52"/>
      <c r="PYN288" s="53"/>
      <c r="PYO288" s="52"/>
      <c r="PYP288" s="53"/>
      <c r="PYQ288" s="52"/>
      <c r="PYR288" s="53"/>
      <c r="PYS288" s="52"/>
      <c r="PYT288" s="53"/>
      <c r="PYU288" s="52"/>
      <c r="PYV288" s="53"/>
      <c r="PYW288" s="52"/>
      <c r="PYX288" s="53"/>
      <c r="PYY288" s="52"/>
      <c r="PYZ288" s="53"/>
      <c r="PZA288" s="52"/>
      <c r="PZB288" s="53"/>
      <c r="PZC288" s="52"/>
      <c r="PZD288" s="53"/>
      <c r="PZE288" s="52"/>
      <c r="PZF288" s="53"/>
      <c r="PZG288" s="52"/>
      <c r="PZH288" s="53"/>
      <c r="PZI288" s="52"/>
      <c r="PZJ288" s="53"/>
      <c r="PZK288" s="52"/>
      <c r="PZL288" s="53"/>
      <c r="PZM288" s="52"/>
      <c r="PZN288" s="53"/>
      <c r="PZO288" s="52"/>
      <c r="PZP288" s="53"/>
      <c r="PZQ288" s="52"/>
      <c r="PZR288" s="53"/>
      <c r="PZS288" s="52"/>
      <c r="PZT288" s="53"/>
      <c r="PZU288" s="52"/>
      <c r="PZV288" s="53"/>
      <c r="PZW288" s="52"/>
      <c r="PZX288" s="53"/>
      <c r="PZY288" s="52"/>
      <c r="PZZ288" s="53"/>
      <c r="QAA288" s="52"/>
      <c r="QAB288" s="53"/>
      <c r="QAC288" s="52"/>
      <c r="QAD288" s="53"/>
      <c r="QAE288" s="52"/>
      <c r="QAF288" s="53"/>
      <c r="QAG288" s="52"/>
      <c r="QAH288" s="53"/>
      <c r="QAI288" s="52"/>
      <c r="QAJ288" s="53"/>
      <c r="QAK288" s="52"/>
      <c r="QAL288" s="53"/>
      <c r="QAM288" s="52"/>
      <c r="QAN288" s="53"/>
      <c r="QAO288" s="52"/>
      <c r="QAP288" s="53"/>
      <c r="QAQ288" s="52"/>
      <c r="QAR288" s="53"/>
      <c r="QAS288" s="52"/>
      <c r="QAT288" s="53"/>
      <c r="QAU288" s="52"/>
      <c r="QAV288" s="53"/>
      <c r="QAW288" s="52"/>
      <c r="QAX288" s="53"/>
      <c r="QAY288" s="52"/>
      <c r="QAZ288" s="53"/>
      <c r="QBA288" s="52"/>
      <c r="QBB288" s="53"/>
      <c r="QBC288" s="52"/>
      <c r="QBD288" s="53"/>
      <c r="QBE288" s="52"/>
      <c r="QBF288" s="53"/>
      <c r="QBG288" s="52"/>
      <c r="QBH288" s="53"/>
      <c r="QBI288" s="52"/>
      <c r="QBJ288" s="53"/>
      <c r="QBK288" s="52"/>
      <c r="QBL288" s="53"/>
      <c r="QBM288" s="52"/>
      <c r="QBN288" s="53"/>
      <c r="QBO288" s="52"/>
      <c r="QBP288" s="53"/>
      <c r="QBQ288" s="52"/>
      <c r="QBR288" s="53"/>
      <c r="QBS288" s="52"/>
      <c r="QBT288" s="53"/>
      <c r="QBU288" s="52"/>
      <c r="QBV288" s="53"/>
      <c r="QBW288" s="52"/>
      <c r="QBX288" s="53"/>
      <c r="QBY288" s="52"/>
      <c r="QBZ288" s="53"/>
      <c r="QCA288" s="52"/>
      <c r="QCB288" s="53"/>
      <c r="QCC288" s="52"/>
      <c r="QCD288" s="53"/>
      <c r="QCE288" s="52"/>
      <c r="QCF288" s="53"/>
      <c r="QCG288" s="52"/>
      <c r="QCH288" s="53"/>
      <c r="QCI288" s="52"/>
      <c r="QCJ288" s="53"/>
      <c r="QCK288" s="52"/>
      <c r="QCL288" s="53"/>
      <c r="QCM288" s="52"/>
      <c r="QCN288" s="53"/>
      <c r="QCO288" s="52"/>
      <c r="QCP288" s="53"/>
      <c r="QCQ288" s="52"/>
      <c r="QCR288" s="53"/>
      <c r="QCS288" s="52"/>
      <c r="QCT288" s="53"/>
      <c r="QCU288" s="52"/>
      <c r="QCV288" s="53"/>
      <c r="QCW288" s="52"/>
      <c r="QCX288" s="53"/>
      <c r="QCY288" s="52"/>
      <c r="QCZ288" s="53"/>
      <c r="QDA288" s="52"/>
      <c r="QDB288" s="53"/>
      <c r="QDC288" s="52"/>
      <c r="QDD288" s="53"/>
      <c r="QDE288" s="52"/>
      <c r="QDF288" s="53"/>
      <c r="QDG288" s="52"/>
      <c r="QDH288" s="53"/>
      <c r="QDI288" s="52"/>
      <c r="QDJ288" s="53"/>
      <c r="QDK288" s="52"/>
      <c r="QDL288" s="53"/>
      <c r="QDM288" s="52"/>
      <c r="QDN288" s="53"/>
      <c r="QDO288" s="52"/>
      <c r="QDP288" s="53"/>
      <c r="QDQ288" s="52"/>
      <c r="QDR288" s="53"/>
      <c r="QDS288" s="52"/>
      <c r="QDT288" s="53"/>
      <c r="QDU288" s="52"/>
      <c r="QDV288" s="53"/>
      <c r="QDW288" s="52"/>
      <c r="QDX288" s="53"/>
      <c r="QDY288" s="52"/>
      <c r="QDZ288" s="53"/>
      <c r="QEA288" s="52"/>
      <c r="QEB288" s="53"/>
      <c r="QEC288" s="52"/>
      <c r="QED288" s="53"/>
      <c r="QEE288" s="52"/>
      <c r="QEF288" s="53"/>
      <c r="QEG288" s="52"/>
      <c r="QEH288" s="53"/>
      <c r="QEI288" s="52"/>
      <c r="QEJ288" s="53"/>
      <c r="QEK288" s="52"/>
      <c r="QEL288" s="53"/>
      <c r="QEM288" s="52"/>
      <c r="QEN288" s="53"/>
      <c r="QEO288" s="52"/>
      <c r="QEP288" s="53"/>
      <c r="QEQ288" s="52"/>
      <c r="QER288" s="53"/>
      <c r="QES288" s="52"/>
      <c r="QET288" s="53"/>
      <c r="QEU288" s="52"/>
      <c r="QEV288" s="53"/>
      <c r="QEW288" s="52"/>
      <c r="QEX288" s="53"/>
      <c r="QEY288" s="52"/>
      <c r="QEZ288" s="53"/>
      <c r="QFA288" s="52"/>
      <c r="QFB288" s="53"/>
      <c r="QFC288" s="52"/>
      <c r="QFD288" s="53"/>
      <c r="QFE288" s="52"/>
      <c r="QFF288" s="53"/>
      <c r="QFG288" s="52"/>
      <c r="QFH288" s="53"/>
      <c r="QFI288" s="52"/>
      <c r="QFJ288" s="53"/>
      <c r="QFK288" s="52"/>
      <c r="QFL288" s="53"/>
      <c r="QFM288" s="52"/>
      <c r="QFN288" s="53"/>
      <c r="QFO288" s="52"/>
      <c r="QFP288" s="53"/>
      <c r="QFQ288" s="52"/>
      <c r="QFR288" s="53"/>
      <c r="QFS288" s="52"/>
      <c r="QFT288" s="53"/>
      <c r="QFU288" s="52"/>
      <c r="QFV288" s="53"/>
      <c r="QFW288" s="52"/>
      <c r="QFX288" s="53"/>
      <c r="QFY288" s="52"/>
      <c r="QFZ288" s="53"/>
      <c r="QGA288" s="52"/>
      <c r="QGB288" s="53"/>
      <c r="QGC288" s="52"/>
      <c r="QGD288" s="53"/>
      <c r="QGE288" s="52"/>
      <c r="QGF288" s="53"/>
      <c r="QGG288" s="52"/>
      <c r="QGH288" s="53"/>
      <c r="QGI288" s="52"/>
      <c r="QGJ288" s="53"/>
      <c r="QGK288" s="52"/>
      <c r="QGL288" s="53"/>
      <c r="QGM288" s="52"/>
      <c r="QGN288" s="53"/>
      <c r="QGO288" s="52"/>
      <c r="QGP288" s="53"/>
      <c r="QGQ288" s="52"/>
      <c r="QGR288" s="53"/>
      <c r="QGS288" s="52"/>
      <c r="QGT288" s="53"/>
      <c r="QGU288" s="52"/>
      <c r="QGV288" s="53"/>
      <c r="QGW288" s="52"/>
      <c r="QGX288" s="53"/>
      <c r="QGY288" s="52"/>
      <c r="QGZ288" s="53"/>
      <c r="QHA288" s="52"/>
      <c r="QHB288" s="53"/>
      <c r="QHC288" s="52"/>
      <c r="QHD288" s="53"/>
      <c r="QHE288" s="52"/>
      <c r="QHF288" s="53"/>
      <c r="QHG288" s="52"/>
      <c r="QHH288" s="53"/>
      <c r="QHI288" s="52"/>
      <c r="QHJ288" s="53"/>
      <c r="QHK288" s="52"/>
      <c r="QHL288" s="53"/>
      <c r="QHM288" s="52"/>
      <c r="QHN288" s="53"/>
      <c r="QHO288" s="52"/>
      <c r="QHP288" s="53"/>
      <c r="QHQ288" s="52"/>
      <c r="QHR288" s="53"/>
      <c r="QHS288" s="52"/>
      <c r="QHT288" s="53"/>
      <c r="QHU288" s="52"/>
      <c r="QHV288" s="53"/>
      <c r="QHW288" s="52"/>
      <c r="QHX288" s="53"/>
      <c r="QHY288" s="52"/>
      <c r="QHZ288" s="53"/>
      <c r="QIA288" s="52"/>
      <c r="QIB288" s="53"/>
      <c r="QIC288" s="52"/>
      <c r="QID288" s="53"/>
      <c r="QIE288" s="52"/>
      <c r="QIF288" s="53"/>
      <c r="QIG288" s="52"/>
      <c r="QIH288" s="53"/>
      <c r="QII288" s="52"/>
      <c r="QIJ288" s="53"/>
      <c r="QIK288" s="52"/>
      <c r="QIL288" s="53"/>
      <c r="QIM288" s="52"/>
      <c r="QIN288" s="53"/>
      <c r="QIO288" s="52"/>
      <c r="QIP288" s="53"/>
      <c r="QIQ288" s="52"/>
      <c r="QIR288" s="53"/>
      <c r="QIS288" s="52"/>
      <c r="QIT288" s="53"/>
      <c r="QIU288" s="52"/>
      <c r="QIV288" s="53"/>
      <c r="QIW288" s="52"/>
      <c r="QIX288" s="53"/>
      <c r="QIY288" s="52"/>
      <c r="QIZ288" s="53"/>
      <c r="QJA288" s="52"/>
      <c r="QJB288" s="53"/>
      <c r="QJC288" s="52"/>
      <c r="QJD288" s="53"/>
      <c r="QJE288" s="52"/>
      <c r="QJF288" s="53"/>
      <c r="QJG288" s="52"/>
      <c r="QJH288" s="53"/>
      <c r="QJI288" s="52"/>
      <c r="QJJ288" s="53"/>
      <c r="QJK288" s="52"/>
      <c r="QJL288" s="53"/>
      <c r="QJM288" s="52"/>
      <c r="QJN288" s="53"/>
      <c r="QJO288" s="52"/>
      <c r="QJP288" s="53"/>
      <c r="QJQ288" s="52"/>
      <c r="QJR288" s="53"/>
      <c r="QJS288" s="52"/>
      <c r="QJT288" s="53"/>
      <c r="QJU288" s="52"/>
      <c r="QJV288" s="53"/>
      <c r="QJW288" s="52"/>
      <c r="QJX288" s="53"/>
      <c r="QJY288" s="52"/>
      <c r="QJZ288" s="53"/>
      <c r="QKA288" s="52"/>
      <c r="QKB288" s="53"/>
      <c r="QKC288" s="52"/>
      <c r="QKD288" s="53"/>
      <c r="QKE288" s="52"/>
      <c r="QKF288" s="53"/>
      <c r="QKG288" s="52"/>
      <c r="QKH288" s="53"/>
      <c r="QKI288" s="52"/>
      <c r="QKJ288" s="53"/>
      <c r="QKK288" s="52"/>
      <c r="QKL288" s="53"/>
      <c r="QKM288" s="52"/>
      <c r="QKN288" s="53"/>
      <c r="QKO288" s="52"/>
      <c r="QKP288" s="53"/>
      <c r="QKQ288" s="52"/>
      <c r="QKR288" s="53"/>
      <c r="QKS288" s="52"/>
      <c r="QKT288" s="53"/>
      <c r="QKU288" s="52"/>
      <c r="QKV288" s="53"/>
      <c r="QKW288" s="52"/>
      <c r="QKX288" s="53"/>
      <c r="QKY288" s="52"/>
      <c r="QKZ288" s="53"/>
      <c r="QLA288" s="52"/>
      <c r="QLB288" s="53"/>
      <c r="QLC288" s="52"/>
      <c r="QLD288" s="53"/>
      <c r="QLE288" s="52"/>
      <c r="QLF288" s="53"/>
      <c r="QLG288" s="52"/>
      <c r="QLH288" s="53"/>
      <c r="QLI288" s="52"/>
      <c r="QLJ288" s="53"/>
      <c r="QLK288" s="52"/>
      <c r="QLL288" s="53"/>
      <c r="QLM288" s="52"/>
      <c r="QLN288" s="53"/>
      <c r="QLO288" s="52"/>
      <c r="QLP288" s="53"/>
      <c r="QLQ288" s="52"/>
      <c r="QLR288" s="53"/>
      <c r="QLS288" s="52"/>
      <c r="QLT288" s="53"/>
      <c r="QLU288" s="52"/>
      <c r="QLV288" s="53"/>
      <c r="QLW288" s="52"/>
      <c r="QLX288" s="53"/>
      <c r="QLY288" s="52"/>
      <c r="QLZ288" s="53"/>
      <c r="QMA288" s="52"/>
      <c r="QMB288" s="53"/>
      <c r="QMC288" s="52"/>
      <c r="QMD288" s="53"/>
      <c r="QME288" s="52"/>
      <c r="QMF288" s="53"/>
      <c r="QMG288" s="52"/>
      <c r="QMH288" s="53"/>
      <c r="QMI288" s="52"/>
      <c r="QMJ288" s="53"/>
      <c r="QMK288" s="52"/>
      <c r="QML288" s="53"/>
      <c r="QMM288" s="52"/>
      <c r="QMN288" s="53"/>
      <c r="QMO288" s="52"/>
      <c r="QMP288" s="53"/>
      <c r="QMQ288" s="52"/>
      <c r="QMR288" s="53"/>
      <c r="QMS288" s="52"/>
      <c r="QMT288" s="53"/>
      <c r="QMU288" s="52"/>
      <c r="QMV288" s="53"/>
      <c r="QMW288" s="52"/>
      <c r="QMX288" s="53"/>
      <c r="QMY288" s="52"/>
      <c r="QMZ288" s="53"/>
      <c r="QNA288" s="52"/>
      <c r="QNB288" s="53"/>
      <c r="QNC288" s="52"/>
      <c r="QND288" s="53"/>
      <c r="QNE288" s="52"/>
      <c r="QNF288" s="53"/>
      <c r="QNG288" s="52"/>
      <c r="QNH288" s="53"/>
      <c r="QNI288" s="52"/>
      <c r="QNJ288" s="53"/>
      <c r="QNK288" s="52"/>
      <c r="QNL288" s="53"/>
      <c r="QNM288" s="52"/>
      <c r="QNN288" s="53"/>
      <c r="QNO288" s="52"/>
      <c r="QNP288" s="53"/>
      <c r="QNQ288" s="52"/>
      <c r="QNR288" s="53"/>
      <c r="QNS288" s="52"/>
      <c r="QNT288" s="53"/>
      <c r="QNU288" s="52"/>
      <c r="QNV288" s="53"/>
      <c r="QNW288" s="52"/>
      <c r="QNX288" s="53"/>
      <c r="QNY288" s="52"/>
      <c r="QNZ288" s="53"/>
      <c r="QOA288" s="52"/>
      <c r="QOB288" s="53"/>
      <c r="QOC288" s="52"/>
      <c r="QOD288" s="53"/>
      <c r="QOE288" s="52"/>
      <c r="QOF288" s="53"/>
      <c r="QOG288" s="52"/>
      <c r="QOH288" s="53"/>
      <c r="QOI288" s="52"/>
      <c r="QOJ288" s="53"/>
      <c r="QOK288" s="52"/>
      <c r="QOL288" s="53"/>
      <c r="QOM288" s="52"/>
      <c r="QON288" s="53"/>
      <c r="QOO288" s="52"/>
      <c r="QOP288" s="53"/>
      <c r="QOQ288" s="52"/>
      <c r="QOR288" s="53"/>
      <c r="QOS288" s="52"/>
      <c r="QOT288" s="53"/>
      <c r="QOU288" s="52"/>
      <c r="QOV288" s="53"/>
      <c r="QOW288" s="52"/>
      <c r="QOX288" s="53"/>
      <c r="QOY288" s="52"/>
      <c r="QOZ288" s="53"/>
      <c r="QPA288" s="52"/>
      <c r="QPB288" s="53"/>
      <c r="QPC288" s="52"/>
      <c r="QPD288" s="53"/>
      <c r="QPE288" s="52"/>
      <c r="QPF288" s="53"/>
      <c r="QPG288" s="52"/>
      <c r="QPH288" s="53"/>
      <c r="QPI288" s="52"/>
      <c r="QPJ288" s="53"/>
      <c r="QPK288" s="52"/>
      <c r="QPL288" s="53"/>
      <c r="QPM288" s="52"/>
      <c r="QPN288" s="53"/>
      <c r="QPO288" s="52"/>
      <c r="QPP288" s="53"/>
      <c r="QPQ288" s="52"/>
      <c r="QPR288" s="53"/>
      <c r="QPS288" s="52"/>
      <c r="QPT288" s="53"/>
      <c r="QPU288" s="52"/>
      <c r="QPV288" s="53"/>
      <c r="QPW288" s="52"/>
      <c r="QPX288" s="53"/>
      <c r="QPY288" s="52"/>
      <c r="QPZ288" s="53"/>
      <c r="QQA288" s="52"/>
      <c r="QQB288" s="53"/>
      <c r="QQC288" s="52"/>
      <c r="QQD288" s="53"/>
      <c r="QQE288" s="52"/>
      <c r="QQF288" s="53"/>
      <c r="QQG288" s="52"/>
      <c r="QQH288" s="53"/>
      <c r="QQI288" s="52"/>
      <c r="QQJ288" s="53"/>
      <c r="QQK288" s="52"/>
      <c r="QQL288" s="53"/>
      <c r="QQM288" s="52"/>
      <c r="QQN288" s="53"/>
      <c r="QQO288" s="52"/>
      <c r="QQP288" s="53"/>
      <c r="QQQ288" s="52"/>
      <c r="QQR288" s="53"/>
      <c r="QQS288" s="52"/>
      <c r="QQT288" s="53"/>
      <c r="QQU288" s="52"/>
      <c r="QQV288" s="53"/>
      <c r="QQW288" s="52"/>
      <c r="QQX288" s="53"/>
      <c r="QQY288" s="52"/>
      <c r="QQZ288" s="53"/>
      <c r="QRA288" s="52"/>
      <c r="QRB288" s="53"/>
      <c r="QRC288" s="52"/>
      <c r="QRD288" s="53"/>
      <c r="QRE288" s="52"/>
      <c r="QRF288" s="53"/>
      <c r="QRG288" s="52"/>
      <c r="QRH288" s="53"/>
      <c r="QRI288" s="52"/>
      <c r="QRJ288" s="53"/>
      <c r="QRK288" s="52"/>
      <c r="QRL288" s="53"/>
      <c r="QRM288" s="52"/>
      <c r="QRN288" s="53"/>
      <c r="QRO288" s="52"/>
      <c r="QRP288" s="53"/>
      <c r="QRQ288" s="52"/>
      <c r="QRR288" s="53"/>
      <c r="QRS288" s="52"/>
      <c r="QRT288" s="53"/>
      <c r="QRU288" s="52"/>
      <c r="QRV288" s="53"/>
      <c r="QRW288" s="52"/>
      <c r="QRX288" s="53"/>
      <c r="QRY288" s="52"/>
      <c r="QRZ288" s="53"/>
      <c r="QSA288" s="52"/>
      <c r="QSB288" s="53"/>
      <c r="QSC288" s="52"/>
      <c r="QSD288" s="53"/>
      <c r="QSE288" s="52"/>
      <c r="QSF288" s="53"/>
      <c r="QSG288" s="52"/>
      <c r="QSH288" s="53"/>
      <c r="QSI288" s="52"/>
      <c r="QSJ288" s="53"/>
      <c r="QSK288" s="52"/>
      <c r="QSL288" s="53"/>
      <c r="QSM288" s="52"/>
      <c r="QSN288" s="53"/>
      <c r="QSO288" s="52"/>
      <c r="QSP288" s="53"/>
      <c r="QSQ288" s="52"/>
      <c r="QSR288" s="53"/>
      <c r="QSS288" s="52"/>
      <c r="QST288" s="53"/>
      <c r="QSU288" s="52"/>
      <c r="QSV288" s="53"/>
      <c r="QSW288" s="52"/>
      <c r="QSX288" s="53"/>
      <c r="QSY288" s="52"/>
      <c r="QSZ288" s="53"/>
      <c r="QTA288" s="52"/>
      <c r="QTB288" s="53"/>
      <c r="QTC288" s="52"/>
      <c r="QTD288" s="53"/>
      <c r="QTE288" s="52"/>
      <c r="QTF288" s="53"/>
      <c r="QTG288" s="52"/>
      <c r="QTH288" s="53"/>
      <c r="QTI288" s="52"/>
      <c r="QTJ288" s="53"/>
      <c r="QTK288" s="52"/>
      <c r="QTL288" s="53"/>
      <c r="QTM288" s="52"/>
      <c r="QTN288" s="53"/>
      <c r="QTO288" s="52"/>
      <c r="QTP288" s="53"/>
      <c r="QTQ288" s="52"/>
      <c r="QTR288" s="53"/>
      <c r="QTS288" s="52"/>
      <c r="QTT288" s="53"/>
      <c r="QTU288" s="52"/>
      <c r="QTV288" s="53"/>
      <c r="QTW288" s="52"/>
      <c r="QTX288" s="53"/>
      <c r="QTY288" s="52"/>
      <c r="QTZ288" s="53"/>
      <c r="QUA288" s="52"/>
      <c r="QUB288" s="53"/>
      <c r="QUC288" s="52"/>
      <c r="QUD288" s="53"/>
      <c r="QUE288" s="52"/>
      <c r="QUF288" s="53"/>
      <c r="QUG288" s="52"/>
      <c r="QUH288" s="53"/>
      <c r="QUI288" s="52"/>
      <c r="QUJ288" s="53"/>
      <c r="QUK288" s="52"/>
      <c r="QUL288" s="53"/>
      <c r="QUM288" s="52"/>
      <c r="QUN288" s="53"/>
      <c r="QUO288" s="52"/>
      <c r="QUP288" s="53"/>
      <c r="QUQ288" s="52"/>
      <c r="QUR288" s="53"/>
      <c r="QUS288" s="52"/>
      <c r="QUT288" s="53"/>
      <c r="QUU288" s="52"/>
      <c r="QUV288" s="53"/>
      <c r="QUW288" s="52"/>
      <c r="QUX288" s="53"/>
      <c r="QUY288" s="52"/>
      <c r="QUZ288" s="53"/>
      <c r="QVA288" s="52"/>
      <c r="QVB288" s="53"/>
      <c r="QVC288" s="52"/>
      <c r="QVD288" s="53"/>
      <c r="QVE288" s="52"/>
      <c r="QVF288" s="53"/>
      <c r="QVG288" s="52"/>
      <c r="QVH288" s="53"/>
      <c r="QVI288" s="52"/>
      <c r="QVJ288" s="53"/>
      <c r="QVK288" s="52"/>
      <c r="QVL288" s="53"/>
      <c r="QVM288" s="52"/>
      <c r="QVN288" s="53"/>
      <c r="QVO288" s="52"/>
      <c r="QVP288" s="53"/>
      <c r="QVQ288" s="52"/>
      <c r="QVR288" s="53"/>
      <c r="QVS288" s="52"/>
      <c r="QVT288" s="53"/>
      <c r="QVU288" s="52"/>
      <c r="QVV288" s="53"/>
      <c r="QVW288" s="52"/>
      <c r="QVX288" s="53"/>
      <c r="QVY288" s="52"/>
      <c r="QVZ288" s="53"/>
      <c r="QWA288" s="52"/>
      <c r="QWB288" s="53"/>
      <c r="QWC288" s="52"/>
      <c r="QWD288" s="53"/>
      <c r="QWE288" s="52"/>
      <c r="QWF288" s="53"/>
      <c r="QWG288" s="52"/>
      <c r="QWH288" s="53"/>
      <c r="QWI288" s="52"/>
      <c r="QWJ288" s="53"/>
      <c r="QWK288" s="52"/>
      <c r="QWL288" s="53"/>
      <c r="QWM288" s="52"/>
      <c r="QWN288" s="53"/>
      <c r="QWO288" s="52"/>
      <c r="QWP288" s="53"/>
      <c r="QWQ288" s="52"/>
      <c r="QWR288" s="53"/>
      <c r="QWS288" s="52"/>
      <c r="QWT288" s="53"/>
      <c r="QWU288" s="52"/>
      <c r="QWV288" s="53"/>
      <c r="QWW288" s="52"/>
      <c r="QWX288" s="53"/>
      <c r="QWY288" s="52"/>
      <c r="QWZ288" s="53"/>
      <c r="QXA288" s="52"/>
      <c r="QXB288" s="53"/>
      <c r="QXC288" s="52"/>
      <c r="QXD288" s="53"/>
      <c r="QXE288" s="52"/>
      <c r="QXF288" s="53"/>
      <c r="QXG288" s="52"/>
      <c r="QXH288" s="53"/>
      <c r="QXI288" s="52"/>
      <c r="QXJ288" s="53"/>
      <c r="QXK288" s="52"/>
      <c r="QXL288" s="53"/>
      <c r="QXM288" s="52"/>
      <c r="QXN288" s="53"/>
      <c r="QXO288" s="52"/>
      <c r="QXP288" s="53"/>
      <c r="QXQ288" s="52"/>
      <c r="QXR288" s="53"/>
      <c r="QXS288" s="52"/>
      <c r="QXT288" s="53"/>
      <c r="QXU288" s="52"/>
      <c r="QXV288" s="53"/>
      <c r="QXW288" s="52"/>
      <c r="QXX288" s="53"/>
      <c r="QXY288" s="52"/>
      <c r="QXZ288" s="53"/>
      <c r="QYA288" s="52"/>
      <c r="QYB288" s="53"/>
      <c r="QYC288" s="52"/>
      <c r="QYD288" s="53"/>
      <c r="QYE288" s="52"/>
      <c r="QYF288" s="53"/>
      <c r="QYG288" s="52"/>
      <c r="QYH288" s="53"/>
      <c r="QYI288" s="52"/>
      <c r="QYJ288" s="53"/>
      <c r="QYK288" s="52"/>
      <c r="QYL288" s="53"/>
      <c r="QYM288" s="52"/>
      <c r="QYN288" s="53"/>
      <c r="QYO288" s="52"/>
      <c r="QYP288" s="53"/>
      <c r="QYQ288" s="52"/>
      <c r="QYR288" s="53"/>
      <c r="QYS288" s="52"/>
      <c r="QYT288" s="53"/>
      <c r="QYU288" s="52"/>
      <c r="QYV288" s="53"/>
      <c r="QYW288" s="52"/>
      <c r="QYX288" s="53"/>
      <c r="QYY288" s="52"/>
      <c r="QYZ288" s="53"/>
      <c r="QZA288" s="52"/>
      <c r="QZB288" s="53"/>
      <c r="QZC288" s="52"/>
      <c r="QZD288" s="53"/>
      <c r="QZE288" s="52"/>
      <c r="QZF288" s="53"/>
      <c r="QZG288" s="52"/>
      <c r="QZH288" s="53"/>
      <c r="QZI288" s="52"/>
      <c r="QZJ288" s="53"/>
      <c r="QZK288" s="52"/>
      <c r="QZL288" s="53"/>
      <c r="QZM288" s="52"/>
      <c r="QZN288" s="53"/>
      <c r="QZO288" s="52"/>
      <c r="QZP288" s="53"/>
      <c r="QZQ288" s="52"/>
      <c r="QZR288" s="53"/>
      <c r="QZS288" s="52"/>
      <c r="QZT288" s="53"/>
      <c r="QZU288" s="52"/>
      <c r="QZV288" s="53"/>
      <c r="QZW288" s="52"/>
      <c r="QZX288" s="53"/>
      <c r="QZY288" s="52"/>
      <c r="QZZ288" s="53"/>
      <c r="RAA288" s="52"/>
      <c r="RAB288" s="53"/>
      <c r="RAC288" s="52"/>
      <c r="RAD288" s="53"/>
      <c r="RAE288" s="52"/>
      <c r="RAF288" s="53"/>
      <c r="RAG288" s="52"/>
      <c r="RAH288" s="53"/>
      <c r="RAI288" s="52"/>
      <c r="RAJ288" s="53"/>
      <c r="RAK288" s="52"/>
      <c r="RAL288" s="53"/>
      <c r="RAM288" s="52"/>
      <c r="RAN288" s="53"/>
      <c r="RAO288" s="52"/>
      <c r="RAP288" s="53"/>
      <c r="RAQ288" s="52"/>
      <c r="RAR288" s="53"/>
      <c r="RAS288" s="52"/>
      <c r="RAT288" s="53"/>
      <c r="RAU288" s="52"/>
      <c r="RAV288" s="53"/>
      <c r="RAW288" s="52"/>
      <c r="RAX288" s="53"/>
      <c r="RAY288" s="52"/>
      <c r="RAZ288" s="53"/>
      <c r="RBA288" s="52"/>
      <c r="RBB288" s="53"/>
      <c r="RBC288" s="52"/>
      <c r="RBD288" s="53"/>
      <c r="RBE288" s="52"/>
      <c r="RBF288" s="53"/>
      <c r="RBG288" s="52"/>
      <c r="RBH288" s="53"/>
      <c r="RBI288" s="52"/>
      <c r="RBJ288" s="53"/>
      <c r="RBK288" s="52"/>
      <c r="RBL288" s="53"/>
      <c r="RBM288" s="52"/>
      <c r="RBN288" s="53"/>
      <c r="RBO288" s="52"/>
      <c r="RBP288" s="53"/>
      <c r="RBQ288" s="52"/>
      <c r="RBR288" s="53"/>
      <c r="RBS288" s="52"/>
      <c r="RBT288" s="53"/>
      <c r="RBU288" s="52"/>
      <c r="RBV288" s="53"/>
      <c r="RBW288" s="52"/>
      <c r="RBX288" s="53"/>
      <c r="RBY288" s="52"/>
      <c r="RBZ288" s="53"/>
      <c r="RCA288" s="52"/>
      <c r="RCB288" s="53"/>
      <c r="RCC288" s="52"/>
      <c r="RCD288" s="53"/>
      <c r="RCE288" s="52"/>
      <c r="RCF288" s="53"/>
      <c r="RCG288" s="52"/>
      <c r="RCH288" s="53"/>
      <c r="RCI288" s="52"/>
      <c r="RCJ288" s="53"/>
      <c r="RCK288" s="52"/>
      <c r="RCL288" s="53"/>
      <c r="RCM288" s="52"/>
      <c r="RCN288" s="53"/>
      <c r="RCO288" s="52"/>
      <c r="RCP288" s="53"/>
      <c r="RCQ288" s="52"/>
      <c r="RCR288" s="53"/>
      <c r="RCS288" s="52"/>
      <c r="RCT288" s="53"/>
      <c r="RCU288" s="52"/>
      <c r="RCV288" s="53"/>
      <c r="RCW288" s="52"/>
      <c r="RCX288" s="53"/>
      <c r="RCY288" s="52"/>
      <c r="RCZ288" s="53"/>
      <c r="RDA288" s="52"/>
      <c r="RDB288" s="53"/>
      <c r="RDC288" s="52"/>
      <c r="RDD288" s="53"/>
      <c r="RDE288" s="52"/>
      <c r="RDF288" s="53"/>
      <c r="RDG288" s="52"/>
      <c r="RDH288" s="53"/>
      <c r="RDI288" s="52"/>
      <c r="RDJ288" s="53"/>
      <c r="RDK288" s="52"/>
      <c r="RDL288" s="53"/>
      <c r="RDM288" s="52"/>
      <c r="RDN288" s="53"/>
      <c r="RDO288" s="52"/>
      <c r="RDP288" s="53"/>
      <c r="RDQ288" s="52"/>
      <c r="RDR288" s="53"/>
      <c r="RDS288" s="52"/>
      <c r="RDT288" s="53"/>
      <c r="RDU288" s="52"/>
      <c r="RDV288" s="53"/>
      <c r="RDW288" s="52"/>
      <c r="RDX288" s="53"/>
      <c r="RDY288" s="52"/>
      <c r="RDZ288" s="53"/>
      <c r="REA288" s="52"/>
      <c r="REB288" s="53"/>
      <c r="REC288" s="52"/>
      <c r="RED288" s="53"/>
      <c r="REE288" s="52"/>
      <c r="REF288" s="53"/>
      <c r="REG288" s="52"/>
      <c r="REH288" s="53"/>
      <c r="REI288" s="52"/>
      <c r="REJ288" s="53"/>
      <c r="REK288" s="52"/>
      <c r="REL288" s="53"/>
      <c r="REM288" s="52"/>
      <c r="REN288" s="53"/>
      <c r="REO288" s="52"/>
      <c r="REP288" s="53"/>
      <c r="REQ288" s="52"/>
      <c r="RER288" s="53"/>
      <c r="RES288" s="52"/>
      <c r="RET288" s="53"/>
      <c r="REU288" s="52"/>
      <c r="REV288" s="53"/>
      <c r="REW288" s="52"/>
      <c r="REX288" s="53"/>
      <c r="REY288" s="52"/>
      <c r="REZ288" s="53"/>
      <c r="RFA288" s="52"/>
      <c r="RFB288" s="53"/>
      <c r="RFC288" s="52"/>
      <c r="RFD288" s="53"/>
      <c r="RFE288" s="52"/>
      <c r="RFF288" s="53"/>
      <c r="RFG288" s="52"/>
      <c r="RFH288" s="53"/>
      <c r="RFI288" s="52"/>
      <c r="RFJ288" s="53"/>
      <c r="RFK288" s="52"/>
      <c r="RFL288" s="53"/>
      <c r="RFM288" s="52"/>
      <c r="RFN288" s="53"/>
      <c r="RFO288" s="52"/>
      <c r="RFP288" s="53"/>
      <c r="RFQ288" s="52"/>
      <c r="RFR288" s="53"/>
      <c r="RFS288" s="52"/>
      <c r="RFT288" s="53"/>
      <c r="RFU288" s="52"/>
      <c r="RFV288" s="53"/>
      <c r="RFW288" s="52"/>
      <c r="RFX288" s="53"/>
      <c r="RFY288" s="52"/>
      <c r="RFZ288" s="53"/>
      <c r="RGA288" s="52"/>
      <c r="RGB288" s="53"/>
      <c r="RGC288" s="52"/>
      <c r="RGD288" s="53"/>
      <c r="RGE288" s="52"/>
      <c r="RGF288" s="53"/>
      <c r="RGG288" s="52"/>
      <c r="RGH288" s="53"/>
      <c r="RGI288" s="52"/>
      <c r="RGJ288" s="53"/>
      <c r="RGK288" s="52"/>
      <c r="RGL288" s="53"/>
      <c r="RGM288" s="52"/>
      <c r="RGN288" s="53"/>
      <c r="RGO288" s="52"/>
      <c r="RGP288" s="53"/>
      <c r="RGQ288" s="52"/>
      <c r="RGR288" s="53"/>
      <c r="RGS288" s="52"/>
      <c r="RGT288" s="53"/>
      <c r="RGU288" s="52"/>
      <c r="RGV288" s="53"/>
      <c r="RGW288" s="52"/>
      <c r="RGX288" s="53"/>
      <c r="RGY288" s="52"/>
      <c r="RGZ288" s="53"/>
      <c r="RHA288" s="52"/>
      <c r="RHB288" s="53"/>
      <c r="RHC288" s="52"/>
      <c r="RHD288" s="53"/>
      <c r="RHE288" s="52"/>
      <c r="RHF288" s="53"/>
      <c r="RHG288" s="52"/>
      <c r="RHH288" s="53"/>
      <c r="RHI288" s="52"/>
      <c r="RHJ288" s="53"/>
      <c r="RHK288" s="52"/>
      <c r="RHL288" s="53"/>
      <c r="RHM288" s="52"/>
      <c r="RHN288" s="53"/>
      <c r="RHO288" s="52"/>
      <c r="RHP288" s="53"/>
      <c r="RHQ288" s="52"/>
      <c r="RHR288" s="53"/>
      <c r="RHS288" s="52"/>
      <c r="RHT288" s="53"/>
      <c r="RHU288" s="52"/>
      <c r="RHV288" s="53"/>
      <c r="RHW288" s="52"/>
      <c r="RHX288" s="53"/>
      <c r="RHY288" s="52"/>
      <c r="RHZ288" s="53"/>
      <c r="RIA288" s="52"/>
      <c r="RIB288" s="53"/>
      <c r="RIC288" s="52"/>
      <c r="RID288" s="53"/>
      <c r="RIE288" s="52"/>
      <c r="RIF288" s="53"/>
      <c r="RIG288" s="52"/>
      <c r="RIH288" s="53"/>
      <c r="RII288" s="52"/>
      <c r="RIJ288" s="53"/>
      <c r="RIK288" s="52"/>
      <c r="RIL288" s="53"/>
      <c r="RIM288" s="52"/>
      <c r="RIN288" s="53"/>
      <c r="RIO288" s="52"/>
      <c r="RIP288" s="53"/>
      <c r="RIQ288" s="52"/>
      <c r="RIR288" s="53"/>
      <c r="RIS288" s="52"/>
      <c r="RIT288" s="53"/>
      <c r="RIU288" s="52"/>
      <c r="RIV288" s="53"/>
      <c r="RIW288" s="52"/>
      <c r="RIX288" s="53"/>
      <c r="RIY288" s="52"/>
      <c r="RIZ288" s="53"/>
      <c r="RJA288" s="52"/>
      <c r="RJB288" s="53"/>
      <c r="RJC288" s="52"/>
      <c r="RJD288" s="53"/>
      <c r="RJE288" s="52"/>
      <c r="RJF288" s="53"/>
      <c r="RJG288" s="52"/>
      <c r="RJH288" s="53"/>
      <c r="RJI288" s="52"/>
      <c r="RJJ288" s="53"/>
      <c r="RJK288" s="52"/>
      <c r="RJL288" s="53"/>
      <c r="RJM288" s="52"/>
      <c r="RJN288" s="53"/>
      <c r="RJO288" s="52"/>
      <c r="RJP288" s="53"/>
      <c r="RJQ288" s="52"/>
      <c r="RJR288" s="53"/>
      <c r="RJS288" s="52"/>
      <c r="RJT288" s="53"/>
      <c r="RJU288" s="52"/>
      <c r="RJV288" s="53"/>
      <c r="RJW288" s="52"/>
      <c r="RJX288" s="53"/>
      <c r="RJY288" s="52"/>
      <c r="RJZ288" s="53"/>
      <c r="RKA288" s="52"/>
      <c r="RKB288" s="53"/>
      <c r="RKC288" s="52"/>
      <c r="RKD288" s="53"/>
      <c r="RKE288" s="52"/>
      <c r="RKF288" s="53"/>
      <c r="RKG288" s="52"/>
      <c r="RKH288" s="53"/>
      <c r="RKI288" s="52"/>
      <c r="RKJ288" s="53"/>
      <c r="RKK288" s="52"/>
      <c r="RKL288" s="53"/>
      <c r="RKM288" s="52"/>
      <c r="RKN288" s="53"/>
      <c r="RKO288" s="52"/>
      <c r="RKP288" s="53"/>
      <c r="RKQ288" s="52"/>
      <c r="RKR288" s="53"/>
      <c r="RKS288" s="52"/>
      <c r="RKT288" s="53"/>
      <c r="RKU288" s="52"/>
      <c r="RKV288" s="53"/>
      <c r="RKW288" s="52"/>
      <c r="RKX288" s="53"/>
      <c r="RKY288" s="52"/>
      <c r="RKZ288" s="53"/>
      <c r="RLA288" s="52"/>
      <c r="RLB288" s="53"/>
      <c r="RLC288" s="52"/>
      <c r="RLD288" s="53"/>
      <c r="RLE288" s="52"/>
      <c r="RLF288" s="53"/>
      <c r="RLG288" s="52"/>
      <c r="RLH288" s="53"/>
      <c r="RLI288" s="52"/>
      <c r="RLJ288" s="53"/>
      <c r="RLK288" s="52"/>
      <c r="RLL288" s="53"/>
      <c r="RLM288" s="52"/>
      <c r="RLN288" s="53"/>
      <c r="RLO288" s="52"/>
      <c r="RLP288" s="53"/>
      <c r="RLQ288" s="52"/>
      <c r="RLR288" s="53"/>
      <c r="RLS288" s="52"/>
      <c r="RLT288" s="53"/>
      <c r="RLU288" s="52"/>
      <c r="RLV288" s="53"/>
      <c r="RLW288" s="52"/>
      <c r="RLX288" s="53"/>
      <c r="RLY288" s="52"/>
      <c r="RLZ288" s="53"/>
      <c r="RMA288" s="52"/>
      <c r="RMB288" s="53"/>
      <c r="RMC288" s="52"/>
      <c r="RMD288" s="53"/>
      <c r="RME288" s="52"/>
      <c r="RMF288" s="53"/>
      <c r="RMG288" s="52"/>
      <c r="RMH288" s="53"/>
      <c r="RMI288" s="52"/>
      <c r="RMJ288" s="53"/>
      <c r="RMK288" s="52"/>
      <c r="RML288" s="53"/>
      <c r="RMM288" s="52"/>
      <c r="RMN288" s="53"/>
      <c r="RMO288" s="52"/>
      <c r="RMP288" s="53"/>
      <c r="RMQ288" s="52"/>
      <c r="RMR288" s="53"/>
      <c r="RMS288" s="52"/>
      <c r="RMT288" s="53"/>
      <c r="RMU288" s="52"/>
      <c r="RMV288" s="53"/>
      <c r="RMW288" s="52"/>
      <c r="RMX288" s="53"/>
      <c r="RMY288" s="52"/>
      <c r="RMZ288" s="53"/>
      <c r="RNA288" s="52"/>
      <c r="RNB288" s="53"/>
      <c r="RNC288" s="52"/>
      <c r="RND288" s="53"/>
      <c r="RNE288" s="52"/>
      <c r="RNF288" s="53"/>
      <c r="RNG288" s="52"/>
      <c r="RNH288" s="53"/>
      <c r="RNI288" s="52"/>
      <c r="RNJ288" s="53"/>
      <c r="RNK288" s="52"/>
      <c r="RNL288" s="53"/>
      <c r="RNM288" s="52"/>
      <c r="RNN288" s="53"/>
      <c r="RNO288" s="52"/>
      <c r="RNP288" s="53"/>
      <c r="RNQ288" s="52"/>
      <c r="RNR288" s="53"/>
      <c r="RNS288" s="52"/>
      <c r="RNT288" s="53"/>
      <c r="RNU288" s="52"/>
      <c r="RNV288" s="53"/>
      <c r="RNW288" s="52"/>
      <c r="RNX288" s="53"/>
      <c r="RNY288" s="52"/>
      <c r="RNZ288" s="53"/>
      <c r="ROA288" s="52"/>
      <c r="ROB288" s="53"/>
      <c r="ROC288" s="52"/>
      <c r="ROD288" s="53"/>
      <c r="ROE288" s="52"/>
      <c r="ROF288" s="53"/>
      <c r="ROG288" s="52"/>
      <c r="ROH288" s="53"/>
      <c r="ROI288" s="52"/>
      <c r="ROJ288" s="53"/>
      <c r="ROK288" s="52"/>
      <c r="ROL288" s="53"/>
      <c r="ROM288" s="52"/>
      <c r="RON288" s="53"/>
      <c r="ROO288" s="52"/>
      <c r="ROP288" s="53"/>
      <c r="ROQ288" s="52"/>
      <c r="ROR288" s="53"/>
      <c r="ROS288" s="52"/>
      <c r="ROT288" s="53"/>
      <c r="ROU288" s="52"/>
      <c r="ROV288" s="53"/>
      <c r="ROW288" s="52"/>
      <c r="ROX288" s="53"/>
      <c r="ROY288" s="52"/>
      <c r="ROZ288" s="53"/>
      <c r="RPA288" s="52"/>
      <c r="RPB288" s="53"/>
      <c r="RPC288" s="52"/>
      <c r="RPD288" s="53"/>
      <c r="RPE288" s="52"/>
      <c r="RPF288" s="53"/>
      <c r="RPG288" s="52"/>
      <c r="RPH288" s="53"/>
      <c r="RPI288" s="52"/>
      <c r="RPJ288" s="53"/>
      <c r="RPK288" s="52"/>
      <c r="RPL288" s="53"/>
      <c r="RPM288" s="52"/>
      <c r="RPN288" s="53"/>
      <c r="RPO288" s="52"/>
      <c r="RPP288" s="53"/>
      <c r="RPQ288" s="52"/>
      <c r="RPR288" s="53"/>
      <c r="RPS288" s="52"/>
      <c r="RPT288" s="53"/>
      <c r="RPU288" s="52"/>
      <c r="RPV288" s="53"/>
      <c r="RPW288" s="52"/>
      <c r="RPX288" s="53"/>
      <c r="RPY288" s="52"/>
      <c r="RPZ288" s="53"/>
      <c r="RQA288" s="52"/>
      <c r="RQB288" s="53"/>
      <c r="RQC288" s="52"/>
      <c r="RQD288" s="53"/>
      <c r="RQE288" s="52"/>
      <c r="RQF288" s="53"/>
      <c r="RQG288" s="52"/>
      <c r="RQH288" s="53"/>
      <c r="RQI288" s="52"/>
      <c r="RQJ288" s="53"/>
      <c r="RQK288" s="52"/>
      <c r="RQL288" s="53"/>
      <c r="RQM288" s="52"/>
      <c r="RQN288" s="53"/>
      <c r="RQO288" s="52"/>
      <c r="RQP288" s="53"/>
      <c r="RQQ288" s="52"/>
      <c r="RQR288" s="53"/>
      <c r="RQS288" s="52"/>
      <c r="RQT288" s="53"/>
      <c r="RQU288" s="52"/>
      <c r="RQV288" s="53"/>
      <c r="RQW288" s="52"/>
      <c r="RQX288" s="53"/>
      <c r="RQY288" s="52"/>
      <c r="RQZ288" s="53"/>
      <c r="RRA288" s="52"/>
      <c r="RRB288" s="53"/>
      <c r="RRC288" s="52"/>
      <c r="RRD288" s="53"/>
      <c r="RRE288" s="52"/>
      <c r="RRF288" s="53"/>
      <c r="RRG288" s="52"/>
      <c r="RRH288" s="53"/>
      <c r="RRI288" s="52"/>
      <c r="RRJ288" s="53"/>
      <c r="RRK288" s="52"/>
      <c r="RRL288" s="53"/>
      <c r="RRM288" s="52"/>
      <c r="RRN288" s="53"/>
      <c r="RRO288" s="52"/>
      <c r="RRP288" s="53"/>
      <c r="RRQ288" s="52"/>
      <c r="RRR288" s="53"/>
      <c r="RRS288" s="52"/>
      <c r="RRT288" s="53"/>
      <c r="RRU288" s="52"/>
      <c r="RRV288" s="53"/>
      <c r="RRW288" s="52"/>
      <c r="RRX288" s="53"/>
      <c r="RRY288" s="52"/>
      <c r="RRZ288" s="53"/>
      <c r="RSA288" s="52"/>
      <c r="RSB288" s="53"/>
      <c r="RSC288" s="52"/>
      <c r="RSD288" s="53"/>
      <c r="RSE288" s="52"/>
      <c r="RSF288" s="53"/>
      <c r="RSG288" s="52"/>
      <c r="RSH288" s="53"/>
      <c r="RSI288" s="52"/>
      <c r="RSJ288" s="53"/>
      <c r="RSK288" s="52"/>
      <c r="RSL288" s="53"/>
      <c r="RSM288" s="52"/>
      <c r="RSN288" s="53"/>
      <c r="RSO288" s="52"/>
      <c r="RSP288" s="53"/>
      <c r="RSQ288" s="52"/>
      <c r="RSR288" s="53"/>
      <c r="RSS288" s="52"/>
      <c r="RST288" s="53"/>
      <c r="RSU288" s="52"/>
      <c r="RSV288" s="53"/>
      <c r="RSW288" s="52"/>
      <c r="RSX288" s="53"/>
      <c r="RSY288" s="52"/>
      <c r="RSZ288" s="53"/>
      <c r="RTA288" s="52"/>
      <c r="RTB288" s="53"/>
      <c r="RTC288" s="52"/>
      <c r="RTD288" s="53"/>
      <c r="RTE288" s="52"/>
      <c r="RTF288" s="53"/>
      <c r="RTG288" s="52"/>
      <c r="RTH288" s="53"/>
      <c r="RTI288" s="52"/>
      <c r="RTJ288" s="53"/>
      <c r="RTK288" s="52"/>
      <c r="RTL288" s="53"/>
      <c r="RTM288" s="52"/>
      <c r="RTN288" s="53"/>
      <c r="RTO288" s="52"/>
      <c r="RTP288" s="53"/>
      <c r="RTQ288" s="52"/>
      <c r="RTR288" s="53"/>
      <c r="RTS288" s="52"/>
      <c r="RTT288" s="53"/>
      <c r="RTU288" s="52"/>
      <c r="RTV288" s="53"/>
      <c r="RTW288" s="52"/>
      <c r="RTX288" s="53"/>
      <c r="RTY288" s="52"/>
      <c r="RTZ288" s="53"/>
      <c r="RUA288" s="52"/>
      <c r="RUB288" s="53"/>
      <c r="RUC288" s="52"/>
      <c r="RUD288" s="53"/>
      <c r="RUE288" s="52"/>
      <c r="RUF288" s="53"/>
      <c r="RUG288" s="52"/>
      <c r="RUH288" s="53"/>
      <c r="RUI288" s="52"/>
      <c r="RUJ288" s="53"/>
      <c r="RUK288" s="52"/>
      <c r="RUL288" s="53"/>
      <c r="RUM288" s="52"/>
      <c r="RUN288" s="53"/>
      <c r="RUO288" s="52"/>
      <c r="RUP288" s="53"/>
      <c r="RUQ288" s="52"/>
      <c r="RUR288" s="53"/>
      <c r="RUS288" s="52"/>
      <c r="RUT288" s="53"/>
      <c r="RUU288" s="52"/>
      <c r="RUV288" s="53"/>
      <c r="RUW288" s="52"/>
      <c r="RUX288" s="53"/>
      <c r="RUY288" s="52"/>
      <c r="RUZ288" s="53"/>
      <c r="RVA288" s="52"/>
      <c r="RVB288" s="53"/>
      <c r="RVC288" s="52"/>
      <c r="RVD288" s="53"/>
      <c r="RVE288" s="52"/>
      <c r="RVF288" s="53"/>
      <c r="RVG288" s="52"/>
      <c r="RVH288" s="53"/>
      <c r="RVI288" s="52"/>
      <c r="RVJ288" s="53"/>
      <c r="RVK288" s="52"/>
      <c r="RVL288" s="53"/>
      <c r="RVM288" s="52"/>
      <c r="RVN288" s="53"/>
      <c r="RVO288" s="52"/>
      <c r="RVP288" s="53"/>
      <c r="RVQ288" s="52"/>
      <c r="RVR288" s="53"/>
      <c r="RVS288" s="52"/>
      <c r="RVT288" s="53"/>
      <c r="RVU288" s="52"/>
      <c r="RVV288" s="53"/>
      <c r="RVW288" s="52"/>
      <c r="RVX288" s="53"/>
      <c r="RVY288" s="52"/>
      <c r="RVZ288" s="53"/>
      <c r="RWA288" s="52"/>
      <c r="RWB288" s="53"/>
      <c r="RWC288" s="52"/>
      <c r="RWD288" s="53"/>
      <c r="RWE288" s="52"/>
      <c r="RWF288" s="53"/>
      <c r="RWG288" s="52"/>
      <c r="RWH288" s="53"/>
      <c r="RWI288" s="52"/>
      <c r="RWJ288" s="53"/>
      <c r="RWK288" s="52"/>
      <c r="RWL288" s="53"/>
      <c r="RWM288" s="52"/>
      <c r="RWN288" s="53"/>
      <c r="RWO288" s="52"/>
      <c r="RWP288" s="53"/>
      <c r="RWQ288" s="52"/>
      <c r="RWR288" s="53"/>
      <c r="RWS288" s="52"/>
      <c r="RWT288" s="53"/>
      <c r="RWU288" s="52"/>
      <c r="RWV288" s="53"/>
      <c r="RWW288" s="52"/>
      <c r="RWX288" s="53"/>
      <c r="RWY288" s="52"/>
      <c r="RWZ288" s="53"/>
      <c r="RXA288" s="52"/>
      <c r="RXB288" s="53"/>
      <c r="RXC288" s="52"/>
      <c r="RXD288" s="53"/>
      <c r="RXE288" s="52"/>
      <c r="RXF288" s="53"/>
      <c r="RXG288" s="52"/>
      <c r="RXH288" s="53"/>
      <c r="RXI288" s="52"/>
      <c r="RXJ288" s="53"/>
      <c r="RXK288" s="52"/>
      <c r="RXL288" s="53"/>
      <c r="RXM288" s="52"/>
      <c r="RXN288" s="53"/>
      <c r="RXO288" s="52"/>
      <c r="RXP288" s="53"/>
      <c r="RXQ288" s="52"/>
      <c r="RXR288" s="53"/>
      <c r="RXS288" s="52"/>
      <c r="RXT288" s="53"/>
      <c r="RXU288" s="52"/>
      <c r="RXV288" s="53"/>
      <c r="RXW288" s="52"/>
      <c r="RXX288" s="53"/>
      <c r="RXY288" s="52"/>
      <c r="RXZ288" s="53"/>
      <c r="RYA288" s="52"/>
      <c r="RYB288" s="53"/>
      <c r="RYC288" s="52"/>
      <c r="RYD288" s="53"/>
      <c r="RYE288" s="52"/>
      <c r="RYF288" s="53"/>
      <c r="RYG288" s="52"/>
      <c r="RYH288" s="53"/>
      <c r="RYI288" s="52"/>
      <c r="RYJ288" s="53"/>
      <c r="RYK288" s="52"/>
      <c r="RYL288" s="53"/>
      <c r="RYM288" s="52"/>
      <c r="RYN288" s="53"/>
      <c r="RYO288" s="52"/>
      <c r="RYP288" s="53"/>
      <c r="RYQ288" s="52"/>
      <c r="RYR288" s="53"/>
      <c r="RYS288" s="52"/>
      <c r="RYT288" s="53"/>
      <c r="RYU288" s="52"/>
      <c r="RYV288" s="53"/>
      <c r="RYW288" s="52"/>
      <c r="RYX288" s="53"/>
      <c r="RYY288" s="52"/>
      <c r="RYZ288" s="53"/>
      <c r="RZA288" s="52"/>
      <c r="RZB288" s="53"/>
      <c r="RZC288" s="52"/>
      <c r="RZD288" s="53"/>
      <c r="RZE288" s="52"/>
      <c r="RZF288" s="53"/>
      <c r="RZG288" s="52"/>
      <c r="RZH288" s="53"/>
      <c r="RZI288" s="52"/>
      <c r="RZJ288" s="53"/>
      <c r="RZK288" s="52"/>
      <c r="RZL288" s="53"/>
      <c r="RZM288" s="52"/>
      <c r="RZN288" s="53"/>
      <c r="RZO288" s="52"/>
      <c r="RZP288" s="53"/>
      <c r="RZQ288" s="52"/>
      <c r="RZR288" s="53"/>
      <c r="RZS288" s="52"/>
      <c r="RZT288" s="53"/>
      <c r="RZU288" s="52"/>
      <c r="RZV288" s="53"/>
      <c r="RZW288" s="52"/>
      <c r="RZX288" s="53"/>
      <c r="RZY288" s="52"/>
      <c r="RZZ288" s="53"/>
      <c r="SAA288" s="52"/>
      <c r="SAB288" s="53"/>
      <c r="SAC288" s="52"/>
      <c r="SAD288" s="53"/>
      <c r="SAE288" s="52"/>
      <c r="SAF288" s="53"/>
      <c r="SAG288" s="52"/>
      <c r="SAH288" s="53"/>
      <c r="SAI288" s="52"/>
      <c r="SAJ288" s="53"/>
      <c r="SAK288" s="52"/>
      <c r="SAL288" s="53"/>
      <c r="SAM288" s="52"/>
      <c r="SAN288" s="53"/>
      <c r="SAO288" s="52"/>
      <c r="SAP288" s="53"/>
      <c r="SAQ288" s="52"/>
      <c r="SAR288" s="53"/>
      <c r="SAS288" s="52"/>
      <c r="SAT288" s="53"/>
      <c r="SAU288" s="52"/>
      <c r="SAV288" s="53"/>
      <c r="SAW288" s="52"/>
      <c r="SAX288" s="53"/>
      <c r="SAY288" s="52"/>
      <c r="SAZ288" s="53"/>
      <c r="SBA288" s="52"/>
      <c r="SBB288" s="53"/>
      <c r="SBC288" s="52"/>
      <c r="SBD288" s="53"/>
      <c r="SBE288" s="52"/>
      <c r="SBF288" s="53"/>
      <c r="SBG288" s="52"/>
      <c r="SBH288" s="53"/>
      <c r="SBI288" s="52"/>
      <c r="SBJ288" s="53"/>
      <c r="SBK288" s="52"/>
      <c r="SBL288" s="53"/>
      <c r="SBM288" s="52"/>
      <c r="SBN288" s="53"/>
      <c r="SBO288" s="52"/>
      <c r="SBP288" s="53"/>
      <c r="SBQ288" s="52"/>
      <c r="SBR288" s="53"/>
      <c r="SBS288" s="52"/>
      <c r="SBT288" s="53"/>
      <c r="SBU288" s="52"/>
      <c r="SBV288" s="53"/>
      <c r="SBW288" s="52"/>
      <c r="SBX288" s="53"/>
      <c r="SBY288" s="52"/>
      <c r="SBZ288" s="53"/>
      <c r="SCA288" s="52"/>
      <c r="SCB288" s="53"/>
      <c r="SCC288" s="52"/>
      <c r="SCD288" s="53"/>
      <c r="SCE288" s="52"/>
      <c r="SCF288" s="53"/>
      <c r="SCG288" s="52"/>
      <c r="SCH288" s="53"/>
      <c r="SCI288" s="52"/>
      <c r="SCJ288" s="53"/>
      <c r="SCK288" s="52"/>
      <c r="SCL288" s="53"/>
      <c r="SCM288" s="52"/>
      <c r="SCN288" s="53"/>
      <c r="SCO288" s="52"/>
      <c r="SCP288" s="53"/>
      <c r="SCQ288" s="52"/>
      <c r="SCR288" s="53"/>
      <c r="SCS288" s="52"/>
      <c r="SCT288" s="53"/>
      <c r="SCU288" s="52"/>
      <c r="SCV288" s="53"/>
      <c r="SCW288" s="52"/>
      <c r="SCX288" s="53"/>
      <c r="SCY288" s="52"/>
      <c r="SCZ288" s="53"/>
      <c r="SDA288" s="52"/>
      <c r="SDB288" s="53"/>
      <c r="SDC288" s="52"/>
      <c r="SDD288" s="53"/>
      <c r="SDE288" s="52"/>
      <c r="SDF288" s="53"/>
      <c r="SDG288" s="52"/>
      <c r="SDH288" s="53"/>
      <c r="SDI288" s="52"/>
      <c r="SDJ288" s="53"/>
      <c r="SDK288" s="52"/>
      <c r="SDL288" s="53"/>
      <c r="SDM288" s="52"/>
      <c r="SDN288" s="53"/>
      <c r="SDO288" s="52"/>
      <c r="SDP288" s="53"/>
      <c r="SDQ288" s="52"/>
      <c r="SDR288" s="53"/>
      <c r="SDS288" s="52"/>
      <c r="SDT288" s="53"/>
      <c r="SDU288" s="52"/>
      <c r="SDV288" s="53"/>
      <c r="SDW288" s="52"/>
      <c r="SDX288" s="53"/>
      <c r="SDY288" s="52"/>
      <c r="SDZ288" s="53"/>
      <c r="SEA288" s="52"/>
      <c r="SEB288" s="53"/>
      <c r="SEC288" s="52"/>
      <c r="SED288" s="53"/>
      <c r="SEE288" s="52"/>
      <c r="SEF288" s="53"/>
      <c r="SEG288" s="52"/>
      <c r="SEH288" s="53"/>
      <c r="SEI288" s="52"/>
      <c r="SEJ288" s="53"/>
      <c r="SEK288" s="52"/>
      <c r="SEL288" s="53"/>
      <c r="SEM288" s="52"/>
      <c r="SEN288" s="53"/>
      <c r="SEO288" s="52"/>
      <c r="SEP288" s="53"/>
      <c r="SEQ288" s="52"/>
      <c r="SER288" s="53"/>
      <c r="SES288" s="52"/>
      <c r="SET288" s="53"/>
      <c r="SEU288" s="52"/>
      <c r="SEV288" s="53"/>
      <c r="SEW288" s="52"/>
      <c r="SEX288" s="53"/>
      <c r="SEY288" s="52"/>
      <c r="SEZ288" s="53"/>
      <c r="SFA288" s="52"/>
      <c r="SFB288" s="53"/>
      <c r="SFC288" s="52"/>
      <c r="SFD288" s="53"/>
      <c r="SFE288" s="52"/>
      <c r="SFF288" s="53"/>
      <c r="SFG288" s="52"/>
      <c r="SFH288" s="53"/>
      <c r="SFI288" s="52"/>
      <c r="SFJ288" s="53"/>
      <c r="SFK288" s="52"/>
      <c r="SFL288" s="53"/>
      <c r="SFM288" s="52"/>
      <c r="SFN288" s="53"/>
      <c r="SFO288" s="52"/>
      <c r="SFP288" s="53"/>
      <c r="SFQ288" s="52"/>
      <c r="SFR288" s="53"/>
      <c r="SFS288" s="52"/>
      <c r="SFT288" s="53"/>
      <c r="SFU288" s="52"/>
      <c r="SFV288" s="53"/>
      <c r="SFW288" s="52"/>
      <c r="SFX288" s="53"/>
      <c r="SFY288" s="52"/>
      <c r="SFZ288" s="53"/>
      <c r="SGA288" s="52"/>
      <c r="SGB288" s="53"/>
      <c r="SGC288" s="52"/>
      <c r="SGD288" s="53"/>
      <c r="SGE288" s="52"/>
      <c r="SGF288" s="53"/>
      <c r="SGG288" s="52"/>
      <c r="SGH288" s="53"/>
      <c r="SGI288" s="52"/>
      <c r="SGJ288" s="53"/>
      <c r="SGK288" s="52"/>
      <c r="SGL288" s="53"/>
      <c r="SGM288" s="52"/>
      <c r="SGN288" s="53"/>
      <c r="SGO288" s="52"/>
      <c r="SGP288" s="53"/>
      <c r="SGQ288" s="52"/>
      <c r="SGR288" s="53"/>
      <c r="SGS288" s="52"/>
      <c r="SGT288" s="53"/>
      <c r="SGU288" s="52"/>
      <c r="SGV288" s="53"/>
      <c r="SGW288" s="52"/>
      <c r="SGX288" s="53"/>
      <c r="SGY288" s="52"/>
      <c r="SGZ288" s="53"/>
      <c r="SHA288" s="52"/>
      <c r="SHB288" s="53"/>
      <c r="SHC288" s="52"/>
      <c r="SHD288" s="53"/>
      <c r="SHE288" s="52"/>
      <c r="SHF288" s="53"/>
      <c r="SHG288" s="52"/>
      <c r="SHH288" s="53"/>
      <c r="SHI288" s="52"/>
      <c r="SHJ288" s="53"/>
      <c r="SHK288" s="52"/>
      <c r="SHL288" s="53"/>
      <c r="SHM288" s="52"/>
      <c r="SHN288" s="53"/>
      <c r="SHO288" s="52"/>
      <c r="SHP288" s="53"/>
      <c r="SHQ288" s="52"/>
      <c r="SHR288" s="53"/>
      <c r="SHS288" s="52"/>
      <c r="SHT288" s="53"/>
      <c r="SHU288" s="52"/>
      <c r="SHV288" s="53"/>
      <c r="SHW288" s="52"/>
      <c r="SHX288" s="53"/>
      <c r="SHY288" s="52"/>
      <c r="SHZ288" s="53"/>
      <c r="SIA288" s="52"/>
      <c r="SIB288" s="53"/>
      <c r="SIC288" s="52"/>
      <c r="SID288" s="53"/>
      <c r="SIE288" s="52"/>
      <c r="SIF288" s="53"/>
      <c r="SIG288" s="52"/>
      <c r="SIH288" s="53"/>
      <c r="SII288" s="52"/>
      <c r="SIJ288" s="53"/>
      <c r="SIK288" s="52"/>
      <c r="SIL288" s="53"/>
      <c r="SIM288" s="52"/>
      <c r="SIN288" s="53"/>
      <c r="SIO288" s="52"/>
      <c r="SIP288" s="53"/>
      <c r="SIQ288" s="52"/>
      <c r="SIR288" s="53"/>
      <c r="SIS288" s="52"/>
      <c r="SIT288" s="53"/>
      <c r="SIU288" s="52"/>
      <c r="SIV288" s="53"/>
      <c r="SIW288" s="52"/>
      <c r="SIX288" s="53"/>
      <c r="SIY288" s="52"/>
      <c r="SIZ288" s="53"/>
      <c r="SJA288" s="52"/>
      <c r="SJB288" s="53"/>
      <c r="SJC288" s="52"/>
      <c r="SJD288" s="53"/>
      <c r="SJE288" s="52"/>
      <c r="SJF288" s="53"/>
      <c r="SJG288" s="52"/>
      <c r="SJH288" s="53"/>
      <c r="SJI288" s="52"/>
      <c r="SJJ288" s="53"/>
      <c r="SJK288" s="52"/>
      <c r="SJL288" s="53"/>
      <c r="SJM288" s="52"/>
      <c r="SJN288" s="53"/>
      <c r="SJO288" s="52"/>
      <c r="SJP288" s="53"/>
      <c r="SJQ288" s="52"/>
      <c r="SJR288" s="53"/>
      <c r="SJS288" s="52"/>
      <c r="SJT288" s="53"/>
      <c r="SJU288" s="52"/>
      <c r="SJV288" s="53"/>
      <c r="SJW288" s="52"/>
      <c r="SJX288" s="53"/>
      <c r="SJY288" s="52"/>
      <c r="SJZ288" s="53"/>
      <c r="SKA288" s="52"/>
      <c r="SKB288" s="53"/>
      <c r="SKC288" s="52"/>
      <c r="SKD288" s="53"/>
      <c r="SKE288" s="52"/>
      <c r="SKF288" s="53"/>
      <c r="SKG288" s="52"/>
      <c r="SKH288" s="53"/>
      <c r="SKI288" s="52"/>
      <c r="SKJ288" s="53"/>
      <c r="SKK288" s="52"/>
      <c r="SKL288" s="53"/>
      <c r="SKM288" s="52"/>
      <c r="SKN288" s="53"/>
      <c r="SKO288" s="52"/>
      <c r="SKP288" s="53"/>
      <c r="SKQ288" s="52"/>
      <c r="SKR288" s="53"/>
      <c r="SKS288" s="52"/>
      <c r="SKT288" s="53"/>
      <c r="SKU288" s="52"/>
      <c r="SKV288" s="53"/>
      <c r="SKW288" s="52"/>
      <c r="SKX288" s="53"/>
      <c r="SKY288" s="52"/>
      <c r="SKZ288" s="53"/>
      <c r="SLA288" s="52"/>
      <c r="SLB288" s="53"/>
      <c r="SLC288" s="52"/>
      <c r="SLD288" s="53"/>
      <c r="SLE288" s="52"/>
      <c r="SLF288" s="53"/>
      <c r="SLG288" s="52"/>
      <c r="SLH288" s="53"/>
      <c r="SLI288" s="52"/>
      <c r="SLJ288" s="53"/>
      <c r="SLK288" s="52"/>
      <c r="SLL288" s="53"/>
      <c r="SLM288" s="52"/>
      <c r="SLN288" s="53"/>
      <c r="SLO288" s="52"/>
      <c r="SLP288" s="53"/>
      <c r="SLQ288" s="52"/>
      <c r="SLR288" s="53"/>
      <c r="SLS288" s="52"/>
      <c r="SLT288" s="53"/>
      <c r="SLU288" s="52"/>
      <c r="SLV288" s="53"/>
      <c r="SLW288" s="52"/>
      <c r="SLX288" s="53"/>
      <c r="SLY288" s="52"/>
      <c r="SLZ288" s="53"/>
      <c r="SMA288" s="52"/>
      <c r="SMB288" s="53"/>
      <c r="SMC288" s="52"/>
      <c r="SMD288" s="53"/>
      <c r="SME288" s="52"/>
      <c r="SMF288" s="53"/>
      <c r="SMG288" s="52"/>
      <c r="SMH288" s="53"/>
      <c r="SMI288" s="52"/>
      <c r="SMJ288" s="53"/>
      <c r="SMK288" s="52"/>
      <c r="SML288" s="53"/>
      <c r="SMM288" s="52"/>
      <c r="SMN288" s="53"/>
      <c r="SMO288" s="52"/>
      <c r="SMP288" s="53"/>
      <c r="SMQ288" s="52"/>
      <c r="SMR288" s="53"/>
      <c r="SMS288" s="52"/>
      <c r="SMT288" s="53"/>
      <c r="SMU288" s="52"/>
      <c r="SMV288" s="53"/>
      <c r="SMW288" s="52"/>
      <c r="SMX288" s="53"/>
      <c r="SMY288" s="52"/>
      <c r="SMZ288" s="53"/>
      <c r="SNA288" s="52"/>
      <c r="SNB288" s="53"/>
      <c r="SNC288" s="52"/>
      <c r="SND288" s="53"/>
      <c r="SNE288" s="52"/>
      <c r="SNF288" s="53"/>
      <c r="SNG288" s="52"/>
      <c r="SNH288" s="53"/>
      <c r="SNI288" s="52"/>
      <c r="SNJ288" s="53"/>
      <c r="SNK288" s="52"/>
      <c r="SNL288" s="53"/>
      <c r="SNM288" s="52"/>
      <c r="SNN288" s="53"/>
      <c r="SNO288" s="52"/>
      <c r="SNP288" s="53"/>
      <c r="SNQ288" s="52"/>
      <c r="SNR288" s="53"/>
      <c r="SNS288" s="52"/>
      <c r="SNT288" s="53"/>
      <c r="SNU288" s="52"/>
      <c r="SNV288" s="53"/>
      <c r="SNW288" s="52"/>
      <c r="SNX288" s="53"/>
      <c r="SNY288" s="52"/>
      <c r="SNZ288" s="53"/>
      <c r="SOA288" s="52"/>
      <c r="SOB288" s="53"/>
      <c r="SOC288" s="52"/>
      <c r="SOD288" s="53"/>
      <c r="SOE288" s="52"/>
      <c r="SOF288" s="53"/>
      <c r="SOG288" s="52"/>
      <c r="SOH288" s="53"/>
      <c r="SOI288" s="52"/>
      <c r="SOJ288" s="53"/>
      <c r="SOK288" s="52"/>
      <c r="SOL288" s="53"/>
      <c r="SOM288" s="52"/>
      <c r="SON288" s="53"/>
      <c r="SOO288" s="52"/>
      <c r="SOP288" s="53"/>
      <c r="SOQ288" s="52"/>
      <c r="SOR288" s="53"/>
      <c r="SOS288" s="52"/>
      <c r="SOT288" s="53"/>
      <c r="SOU288" s="52"/>
      <c r="SOV288" s="53"/>
      <c r="SOW288" s="52"/>
      <c r="SOX288" s="53"/>
      <c r="SOY288" s="52"/>
      <c r="SOZ288" s="53"/>
      <c r="SPA288" s="52"/>
      <c r="SPB288" s="53"/>
      <c r="SPC288" s="52"/>
      <c r="SPD288" s="53"/>
      <c r="SPE288" s="52"/>
      <c r="SPF288" s="53"/>
      <c r="SPG288" s="52"/>
      <c r="SPH288" s="53"/>
      <c r="SPI288" s="52"/>
      <c r="SPJ288" s="53"/>
      <c r="SPK288" s="52"/>
      <c r="SPL288" s="53"/>
      <c r="SPM288" s="52"/>
      <c r="SPN288" s="53"/>
      <c r="SPO288" s="52"/>
      <c r="SPP288" s="53"/>
      <c r="SPQ288" s="52"/>
      <c r="SPR288" s="53"/>
      <c r="SPS288" s="52"/>
      <c r="SPT288" s="53"/>
      <c r="SPU288" s="52"/>
      <c r="SPV288" s="53"/>
      <c r="SPW288" s="52"/>
      <c r="SPX288" s="53"/>
      <c r="SPY288" s="52"/>
      <c r="SPZ288" s="53"/>
      <c r="SQA288" s="52"/>
      <c r="SQB288" s="53"/>
      <c r="SQC288" s="52"/>
      <c r="SQD288" s="53"/>
      <c r="SQE288" s="52"/>
      <c r="SQF288" s="53"/>
      <c r="SQG288" s="52"/>
      <c r="SQH288" s="53"/>
      <c r="SQI288" s="52"/>
      <c r="SQJ288" s="53"/>
      <c r="SQK288" s="52"/>
      <c r="SQL288" s="53"/>
      <c r="SQM288" s="52"/>
      <c r="SQN288" s="53"/>
      <c r="SQO288" s="52"/>
      <c r="SQP288" s="53"/>
      <c r="SQQ288" s="52"/>
      <c r="SQR288" s="53"/>
      <c r="SQS288" s="52"/>
      <c r="SQT288" s="53"/>
      <c r="SQU288" s="52"/>
      <c r="SQV288" s="53"/>
      <c r="SQW288" s="52"/>
      <c r="SQX288" s="53"/>
      <c r="SQY288" s="52"/>
      <c r="SQZ288" s="53"/>
      <c r="SRA288" s="52"/>
      <c r="SRB288" s="53"/>
      <c r="SRC288" s="52"/>
      <c r="SRD288" s="53"/>
      <c r="SRE288" s="52"/>
      <c r="SRF288" s="53"/>
      <c r="SRG288" s="52"/>
      <c r="SRH288" s="53"/>
      <c r="SRI288" s="52"/>
      <c r="SRJ288" s="53"/>
      <c r="SRK288" s="52"/>
      <c r="SRL288" s="53"/>
      <c r="SRM288" s="52"/>
      <c r="SRN288" s="53"/>
      <c r="SRO288" s="52"/>
      <c r="SRP288" s="53"/>
      <c r="SRQ288" s="52"/>
      <c r="SRR288" s="53"/>
      <c r="SRS288" s="52"/>
      <c r="SRT288" s="53"/>
      <c r="SRU288" s="52"/>
      <c r="SRV288" s="53"/>
      <c r="SRW288" s="52"/>
      <c r="SRX288" s="53"/>
      <c r="SRY288" s="52"/>
      <c r="SRZ288" s="53"/>
      <c r="SSA288" s="52"/>
      <c r="SSB288" s="53"/>
      <c r="SSC288" s="52"/>
      <c r="SSD288" s="53"/>
      <c r="SSE288" s="52"/>
      <c r="SSF288" s="53"/>
      <c r="SSG288" s="52"/>
      <c r="SSH288" s="53"/>
      <c r="SSI288" s="52"/>
      <c r="SSJ288" s="53"/>
      <c r="SSK288" s="52"/>
      <c r="SSL288" s="53"/>
      <c r="SSM288" s="52"/>
      <c r="SSN288" s="53"/>
      <c r="SSO288" s="52"/>
      <c r="SSP288" s="53"/>
      <c r="SSQ288" s="52"/>
      <c r="SSR288" s="53"/>
      <c r="SSS288" s="52"/>
      <c r="SST288" s="53"/>
      <c r="SSU288" s="52"/>
      <c r="SSV288" s="53"/>
      <c r="SSW288" s="52"/>
      <c r="SSX288" s="53"/>
      <c r="SSY288" s="52"/>
      <c r="SSZ288" s="53"/>
      <c r="STA288" s="52"/>
      <c r="STB288" s="53"/>
      <c r="STC288" s="52"/>
      <c r="STD288" s="53"/>
      <c r="STE288" s="52"/>
      <c r="STF288" s="53"/>
      <c r="STG288" s="52"/>
      <c r="STH288" s="53"/>
      <c r="STI288" s="52"/>
      <c r="STJ288" s="53"/>
      <c r="STK288" s="52"/>
      <c r="STL288" s="53"/>
      <c r="STM288" s="52"/>
      <c r="STN288" s="53"/>
      <c r="STO288" s="52"/>
      <c r="STP288" s="53"/>
      <c r="STQ288" s="52"/>
      <c r="STR288" s="53"/>
      <c r="STS288" s="52"/>
      <c r="STT288" s="53"/>
      <c r="STU288" s="52"/>
      <c r="STV288" s="53"/>
      <c r="STW288" s="52"/>
      <c r="STX288" s="53"/>
      <c r="STY288" s="52"/>
      <c r="STZ288" s="53"/>
      <c r="SUA288" s="52"/>
      <c r="SUB288" s="53"/>
      <c r="SUC288" s="52"/>
      <c r="SUD288" s="53"/>
      <c r="SUE288" s="52"/>
      <c r="SUF288" s="53"/>
      <c r="SUG288" s="52"/>
      <c r="SUH288" s="53"/>
      <c r="SUI288" s="52"/>
      <c r="SUJ288" s="53"/>
      <c r="SUK288" s="52"/>
      <c r="SUL288" s="53"/>
      <c r="SUM288" s="52"/>
      <c r="SUN288" s="53"/>
      <c r="SUO288" s="52"/>
      <c r="SUP288" s="53"/>
      <c r="SUQ288" s="52"/>
      <c r="SUR288" s="53"/>
      <c r="SUS288" s="52"/>
      <c r="SUT288" s="53"/>
      <c r="SUU288" s="52"/>
      <c r="SUV288" s="53"/>
      <c r="SUW288" s="52"/>
      <c r="SUX288" s="53"/>
      <c r="SUY288" s="52"/>
      <c r="SUZ288" s="53"/>
      <c r="SVA288" s="52"/>
      <c r="SVB288" s="53"/>
      <c r="SVC288" s="52"/>
      <c r="SVD288" s="53"/>
      <c r="SVE288" s="52"/>
      <c r="SVF288" s="53"/>
      <c r="SVG288" s="52"/>
      <c r="SVH288" s="53"/>
      <c r="SVI288" s="52"/>
      <c r="SVJ288" s="53"/>
      <c r="SVK288" s="52"/>
      <c r="SVL288" s="53"/>
      <c r="SVM288" s="52"/>
      <c r="SVN288" s="53"/>
      <c r="SVO288" s="52"/>
      <c r="SVP288" s="53"/>
      <c r="SVQ288" s="52"/>
      <c r="SVR288" s="53"/>
      <c r="SVS288" s="52"/>
      <c r="SVT288" s="53"/>
      <c r="SVU288" s="52"/>
      <c r="SVV288" s="53"/>
      <c r="SVW288" s="52"/>
      <c r="SVX288" s="53"/>
      <c r="SVY288" s="52"/>
      <c r="SVZ288" s="53"/>
      <c r="SWA288" s="52"/>
      <c r="SWB288" s="53"/>
      <c r="SWC288" s="52"/>
      <c r="SWD288" s="53"/>
      <c r="SWE288" s="52"/>
      <c r="SWF288" s="53"/>
      <c r="SWG288" s="52"/>
      <c r="SWH288" s="53"/>
      <c r="SWI288" s="52"/>
      <c r="SWJ288" s="53"/>
      <c r="SWK288" s="52"/>
      <c r="SWL288" s="53"/>
      <c r="SWM288" s="52"/>
      <c r="SWN288" s="53"/>
      <c r="SWO288" s="52"/>
      <c r="SWP288" s="53"/>
      <c r="SWQ288" s="52"/>
      <c r="SWR288" s="53"/>
      <c r="SWS288" s="52"/>
      <c r="SWT288" s="53"/>
      <c r="SWU288" s="52"/>
      <c r="SWV288" s="53"/>
      <c r="SWW288" s="52"/>
      <c r="SWX288" s="53"/>
      <c r="SWY288" s="52"/>
      <c r="SWZ288" s="53"/>
      <c r="SXA288" s="52"/>
      <c r="SXB288" s="53"/>
      <c r="SXC288" s="52"/>
      <c r="SXD288" s="53"/>
      <c r="SXE288" s="52"/>
      <c r="SXF288" s="53"/>
      <c r="SXG288" s="52"/>
      <c r="SXH288" s="53"/>
      <c r="SXI288" s="52"/>
      <c r="SXJ288" s="53"/>
      <c r="SXK288" s="52"/>
      <c r="SXL288" s="53"/>
      <c r="SXM288" s="52"/>
      <c r="SXN288" s="53"/>
      <c r="SXO288" s="52"/>
      <c r="SXP288" s="53"/>
      <c r="SXQ288" s="52"/>
      <c r="SXR288" s="53"/>
      <c r="SXS288" s="52"/>
      <c r="SXT288" s="53"/>
      <c r="SXU288" s="52"/>
      <c r="SXV288" s="53"/>
      <c r="SXW288" s="52"/>
      <c r="SXX288" s="53"/>
      <c r="SXY288" s="52"/>
      <c r="SXZ288" s="53"/>
      <c r="SYA288" s="52"/>
      <c r="SYB288" s="53"/>
      <c r="SYC288" s="52"/>
      <c r="SYD288" s="53"/>
      <c r="SYE288" s="52"/>
      <c r="SYF288" s="53"/>
      <c r="SYG288" s="52"/>
      <c r="SYH288" s="53"/>
      <c r="SYI288" s="52"/>
      <c r="SYJ288" s="53"/>
      <c r="SYK288" s="52"/>
      <c r="SYL288" s="53"/>
      <c r="SYM288" s="52"/>
      <c r="SYN288" s="53"/>
      <c r="SYO288" s="52"/>
      <c r="SYP288" s="53"/>
      <c r="SYQ288" s="52"/>
      <c r="SYR288" s="53"/>
      <c r="SYS288" s="52"/>
      <c r="SYT288" s="53"/>
      <c r="SYU288" s="52"/>
      <c r="SYV288" s="53"/>
      <c r="SYW288" s="52"/>
      <c r="SYX288" s="53"/>
      <c r="SYY288" s="52"/>
      <c r="SYZ288" s="53"/>
      <c r="SZA288" s="52"/>
      <c r="SZB288" s="53"/>
      <c r="SZC288" s="52"/>
      <c r="SZD288" s="53"/>
      <c r="SZE288" s="52"/>
      <c r="SZF288" s="53"/>
      <c r="SZG288" s="52"/>
      <c r="SZH288" s="53"/>
      <c r="SZI288" s="52"/>
      <c r="SZJ288" s="53"/>
      <c r="SZK288" s="52"/>
      <c r="SZL288" s="53"/>
      <c r="SZM288" s="52"/>
      <c r="SZN288" s="53"/>
      <c r="SZO288" s="52"/>
      <c r="SZP288" s="53"/>
      <c r="SZQ288" s="52"/>
      <c r="SZR288" s="53"/>
      <c r="SZS288" s="52"/>
      <c r="SZT288" s="53"/>
      <c r="SZU288" s="52"/>
      <c r="SZV288" s="53"/>
      <c r="SZW288" s="52"/>
      <c r="SZX288" s="53"/>
      <c r="SZY288" s="52"/>
      <c r="SZZ288" s="53"/>
      <c r="TAA288" s="52"/>
      <c r="TAB288" s="53"/>
      <c r="TAC288" s="52"/>
      <c r="TAD288" s="53"/>
      <c r="TAE288" s="52"/>
      <c r="TAF288" s="53"/>
      <c r="TAG288" s="52"/>
      <c r="TAH288" s="53"/>
      <c r="TAI288" s="52"/>
      <c r="TAJ288" s="53"/>
      <c r="TAK288" s="52"/>
      <c r="TAL288" s="53"/>
      <c r="TAM288" s="52"/>
      <c r="TAN288" s="53"/>
      <c r="TAO288" s="52"/>
      <c r="TAP288" s="53"/>
      <c r="TAQ288" s="52"/>
      <c r="TAR288" s="53"/>
      <c r="TAS288" s="52"/>
      <c r="TAT288" s="53"/>
      <c r="TAU288" s="52"/>
      <c r="TAV288" s="53"/>
      <c r="TAW288" s="52"/>
      <c r="TAX288" s="53"/>
      <c r="TAY288" s="52"/>
      <c r="TAZ288" s="53"/>
      <c r="TBA288" s="52"/>
      <c r="TBB288" s="53"/>
      <c r="TBC288" s="52"/>
      <c r="TBD288" s="53"/>
      <c r="TBE288" s="52"/>
      <c r="TBF288" s="53"/>
      <c r="TBG288" s="52"/>
      <c r="TBH288" s="53"/>
      <c r="TBI288" s="52"/>
      <c r="TBJ288" s="53"/>
      <c r="TBK288" s="52"/>
      <c r="TBL288" s="53"/>
      <c r="TBM288" s="52"/>
      <c r="TBN288" s="53"/>
      <c r="TBO288" s="52"/>
      <c r="TBP288" s="53"/>
      <c r="TBQ288" s="52"/>
      <c r="TBR288" s="53"/>
      <c r="TBS288" s="52"/>
      <c r="TBT288" s="53"/>
      <c r="TBU288" s="52"/>
      <c r="TBV288" s="53"/>
      <c r="TBW288" s="52"/>
      <c r="TBX288" s="53"/>
      <c r="TBY288" s="52"/>
      <c r="TBZ288" s="53"/>
      <c r="TCA288" s="52"/>
      <c r="TCB288" s="53"/>
      <c r="TCC288" s="52"/>
      <c r="TCD288" s="53"/>
      <c r="TCE288" s="52"/>
      <c r="TCF288" s="53"/>
      <c r="TCG288" s="52"/>
      <c r="TCH288" s="53"/>
      <c r="TCI288" s="52"/>
      <c r="TCJ288" s="53"/>
      <c r="TCK288" s="52"/>
      <c r="TCL288" s="53"/>
      <c r="TCM288" s="52"/>
      <c r="TCN288" s="53"/>
      <c r="TCO288" s="52"/>
      <c r="TCP288" s="53"/>
      <c r="TCQ288" s="52"/>
      <c r="TCR288" s="53"/>
      <c r="TCS288" s="52"/>
      <c r="TCT288" s="53"/>
      <c r="TCU288" s="52"/>
      <c r="TCV288" s="53"/>
      <c r="TCW288" s="52"/>
      <c r="TCX288" s="53"/>
      <c r="TCY288" s="52"/>
      <c r="TCZ288" s="53"/>
      <c r="TDA288" s="52"/>
      <c r="TDB288" s="53"/>
      <c r="TDC288" s="52"/>
      <c r="TDD288" s="53"/>
      <c r="TDE288" s="52"/>
      <c r="TDF288" s="53"/>
      <c r="TDG288" s="52"/>
      <c r="TDH288" s="53"/>
      <c r="TDI288" s="52"/>
      <c r="TDJ288" s="53"/>
      <c r="TDK288" s="52"/>
      <c r="TDL288" s="53"/>
      <c r="TDM288" s="52"/>
      <c r="TDN288" s="53"/>
      <c r="TDO288" s="52"/>
      <c r="TDP288" s="53"/>
      <c r="TDQ288" s="52"/>
      <c r="TDR288" s="53"/>
      <c r="TDS288" s="52"/>
      <c r="TDT288" s="53"/>
      <c r="TDU288" s="52"/>
      <c r="TDV288" s="53"/>
      <c r="TDW288" s="52"/>
      <c r="TDX288" s="53"/>
      <c r="TDY288" s="52"/>
      <c r="TDZ288" s="53"/>
      <c r="TEA288" s="52"/>
      <c r="TEB288" s="53"/>
      <c r="TEC288" s="52"/>
      <c r="TED288" s="53"/>
      <c r="TEE288" s="52"/>
      <c r="TEF288" s="53"/>
      <c r="TEG288" s="52"/>
      <c r="TEH288" s="53"/>
      <c r="TEI288" s="52"/>
      <c r="TEJ288" s="53"/>
      <c r="TEK288" s="52"/>
      <c r="TEL288" s="53"/>
      <c r="TEM288" s="52"/>
      <c r="TEN288" s="53"/>
      <c r="TEO288" s="52"/>
      <c r="TEP288" s="53"/>
      <c r="TEQ288" s="52"/>
      <c r="TER288" s="53"/>
      <c r="TES288" s="52"/>
      <c r="TET288" s="53"/>
      <c r="TEU288" s="52"/>
      <c r="TEV288" s="53"/>
      <c r="TEW288" s="52"/>
      <c r="TEX288" s="53"/>
      <c r="TEY288" s="52"/>
      <c r="TEZ288" s="53"/>
      <c r="TFA288" s="52"/>
      <c r="TFB288" s="53"/>
      <c r="TFC288" s="52"/>
      <c r="TFD288" s="53"/>
      <c r="TFE288" s="52"/>
      <c r="TFF288" s="53"/>
      <c r="TFG288" s="52"/>
      <c r="TFH288" s="53"/>
      <c r="TFI288" s="52"/>
      <c r="TFJ288" s="53"/>
      <c r="TFK288" s="52"/>
      <c r="TFL288" s="53"/>
      <c r="TFM288" s="52"/>
      <c r="TFN288" s="53"/>
      <c r="TFO288" s="52"/>
      <c r="TFP288" s="53"/>
      <c r="TFQ288" s="52"/>
      <c r="TFR288" s="53"/>
      <c r="TFS288" s="52"/>
      <c r="TFT288" s="53"/>
      <c r="TFU288" s="52"/>
      <c r="TFV288" s="53"/>
      <c r="TFW288" s="52"/>
      <c r="TFX288" s="53"/>
      <c r="TFY288" s="52"/>
      <c r="TFZ288" s="53"/>
      <c r="TGA288" s="52"/>
      <c r="TGB288" s="53"/>
      <c r="TGC288" s="52"/>
      <c r="TGD288" s="53"/>
      <c r="TGE288" s="52"/>
      <c r="TGF288" s="53"/>
      <c r="TGG288" s="52"/>
      <c r="TGH288" s="53"/>
      <c r="TGI288" s="52"/>
      <c r="TGJ288" s="53"/>
      <c r="TGK288" s="52"/>
      <c r="TGL288" s="53"/>
      <c r="TGM288" s="52"/>
      <c r="TGN288" s="53"/>
      <c r="TGO288" s="52"/>
      <c r="TGP288" s="53"/>
      <c r="TGQ288" s="52"/>
      <c r="TGR288" s="53"/>
      <c r="TGS288" s="52"/>
      <c r="TGT288" s="53"/>
      <c r="TGU288" s="52"/>
      <c r="TGV288" s="53"/>
      <c r="TGW288" s="52"/>
      <c r="TGX288" s="53"/>
      <c r="TGY288" s="52"/>
      <c r="TGZ288" s="53"/>
      <c r="THA288" s="52"/>
      <c r="THB288" s="53"/>
      <c r="THC288" s="52"/>
      <c r="THD288" s="53"/>
      <c r="THE288" s="52"/>
      <c r="THF288" s="53"/>
      <c r="THG288" s="52"/>
      <c r="THH288" s="53"/>
      <c r="THI288" s="52"/>
      <c r="THJ288" s="53"/>
      <c r="THK288" s="52"/>
      <c r="THL288" s="53"/>
      <c r="THM288" s="52"/>
      <c r="THN288" s="53"/>
      <c r="THO288" s="52"/>
      <c r="THP288" s="53"/>
      <c r="THQ288" s="52"/>
      <c r="THR288" s="53"/>
      <c r="THS288" s="52"/>
      <c r="THT288" s="53"/>
      <c r="THU288" s="52"/>
      <c r="THV288" s="53"/>
      <c r="THW288" s="52"/>
      <c r="THX288" s="53"/>
      <c r="THY288" s="52"/>
      <c r="THZ288" s="53"/>
      <c r="TIA288" s="52"/>
      <c r="TIB288" s="53"/>
      <c r="TIC288" s="52"/>
      <c r="TID288" s="53"/>
      <c r="TIE288" s="52"/>
      <c r="TIF288" s="53"/>
      <c r="TIG288" s="52"/>
      <c r="TIH288" s="53"/>
      <c r="TII288" s="52"/>
      <c r="TIJ288" s="53"/>
      <c r="TIK288" s="52"/>
      <c r="TIL288" s="53"/>
      <c r="TIM288" s="52"/>
      <c r="TIN288" s="53"/>
      <c r="TIO288" s="52"/>
      <c r="TIP288" s="53"/>
      <c r="TIQ288" s="52"/>
      <c r="TIR288" s="53"/>
      <c r="TIS288" s="52"/>
      <c r="TIT288" s="53"/>
      <c r="TIU288" s="52"/>
      <c r="TIV288" s="53"/>
      <c r="TIW288" s="52"/>
      <c r="TIX288" s="53"/>
      <c r="TIY288" s="52"/>
      <c r="TIZ288" s="53"/>
      <c r="TJA288" s="52"/>
      <c r="TJB288" s="53"/>
      <c r="TJC288" s="52"/>
      <c r="TJD288" s="53"/>
      <c r="TJE288" s="52"/>
      <c r="TJF288" s="53"/>
      <c r="TJG288" s="52"/>
      <c r="TJH288" s="53"/>
      <c r="TJI288" s="52"/>
      <c r="TJJ288" s="53"/>
      <c r="TJK288" s="52"/>
      <c r="TJL288" s="53"/>
      <c r="TJM288" s="52"/>
      <c r="TJN288" s="53"/>
      <c r="TJO288" s="52"/>
      <c r="TJP288" s="53"/>
      <c r="TJQ288" s="52"/>
      <c r="TJR288" s="53"/>
      <c r="TJS288" s="52"/>
      <c r="TJT288" s="53"/>
      <c r="TJU288" s="52"/>
      <c r="TJV288" s="53"/>
      <c r="TJW288" s="52"/>
      <c r="TJX288" s="53"/>
      <c r="TJY288" s="52"/>
      <c r="TJZ288" s="53"/>
      <c r="TKA288" s="52"/>
      <c r="TKB288" s="53"/>
      <c r="TKC288" s="52"/>
      <c r="TKD288" s="53"/>
      <c r="TKE288" s="52"/>
      <c r="TKF288" s="53"/>
      <c r="TKG288" s="52"/>
      <c r="TKH288" s="53"/>
      <c r="TKI288" s="52"/>
      <c r="TKJ288" s="53"/>
      <c r="TKK288" s="52"/>
      <c r="TKL288" s="53"/>
      <c r="TKM288" s="52"/>
      <c r="TKN288" s="53"/>
      <c r="TKO288" s="52"/>
      <c r="TKP288" s="53"/>
      <c r="TKQ288" s="52"/>
      <c r="TKR288" s="53"/>
      <c r="TKS288" s="52"/>
      <c r="TKT288" s="53"/>
      <c r="TKU288" s="52"/>
      <c r="TKV288" s="53"/>
      <c r="TKW288" s="52"/>
      <c r="TKX288" s="53"/>
      <c r="TKY288" s="52"/>
      <c r="TKZ288" s="53"/>
      <c r="TLA288" s="52"/>
      <c r="TLB288" s="53"/>
      <c r="TLC288" s="52"/>
      <c r="TLD288" s="53"/>
      <c r="TLE288" s="52"/>
      <c r="TLF288" s="53"/>
      <c r="TLG288" s="52"/>
      <c r="TLH288" s="53"/>
      <c r="TLI288" s="52"/>
      <c r="TLJ288" s="53"/>
      <c r="TLK288" s="52"/>
      <c r="TLL288" s="53"/>
      <c r="TLM288" s="52"/>
      <c r="TLN288" s="53"/>
      <c r="TLO288" s="52"/>
      <c r="TLP288" s="53"/>
      <c r="TLQ288" s="52"/>
      <c r="TLR288" s="53"/>
      <c r="TLS288" s="52"/>
      <c r="TLT288" s="53"/>
      <c r="TLU288" s="52"/>
      <c r="TLV288" s="53"/>
      <c r="TLW288" s="52"/>
      <c r="TLX288" s="53"/>
      <c r="TLY288" s="52"/>
      <c r="TLZ288" s="53"/>
      <c r="TMA288" s="52"/>
      <c r="TMB288" s="53"/>
      <c r="TMC288" s="52"/>
      <c r="TMD288" s="53"/>
      <c r="TME288" s="52"/>
      <c r="TMF288" s="53"/>
      <c r="TMG288" s="52"/>
      <c r="TMH288" s="53"/>
      <c r="TMI288" s="52"/>
      <c r="TMJ288" s="53"/>
      <c r="TMK288" s="52"/>
      <c r="TML288" s="53"/>
      <c r="TMM288" s="52"/>
      <c r="TMN288" s="53"/>
      <c r="TMO288" s="52"/>
      <c r="TMP288" s="53"/>
      <c r="TMQ288" s="52"/>
      <c r="TMR288" s="53"/>
      <c r="TMS288" s="52"/>
      <c r="TMT288" s="53"/>
      <c r="TMU288" s="52"/>
      <c r="TMV288" s="53"/>
      <c r="TMW288" s="52"/>
      <c r="TMX288" s="53"/>
      <c r="TMY288" s="52"/>
      <c r="TMZ288" s="53"/>
      <c r="TNA288" s="52"/>
      <c r="TNB288" s="53"/>
      <c r="TNC288" s="52"/>
      <c r="TND288" s="53"/>
      <c r="TNE288" s="52"/>
      <c r="TNF288" s="53"/>
      <c r="TNG288" s="52"/>
      <c r="TNH288" s="53"/>
      <c r="TNI288" s="52"/>
      <c r="TNJ288" s="53"/>
      <c r="TNK288" s="52"/>
      <c r="TNL288" s="53"/>
      <c r="TNM288" s="52"/>
      <c r="TNN288" s="53"/>
      <c r="TNO288" s="52"/>
      <c r="TNP288" s="53"/>
      <c r="TNQ288" s="52"/>
      <c r="TNR288" s="53"/>
      <c r="TNS288" s="52"/>
      <c r="TNT288" s="53"/>
      <c r="TNU288" s="52"/>
      <c r="TNV288" s="53"/>
      <c r="TNW288" s="52"/>
      <c r="TNX288" s="53"/>
      <c r="TNY288" s="52"/>
      <c r="TNZ288" s="53"/>
      <c r="TOA288" s="52"/>
      <c r="TOB288" s="53"/>
      <c r="TOC288" s="52"/>
      <c r="TOD288" s="53"/>
      <c r="TOE288" s="52"/>
      <c r="TOF288" s="53"/>
      <c r="TOG288" s="52"/>
      <c r="TOH288" s="53"/>
      <c r="TOI288" s="52"/>
      <c r="TOJ288" s="53"/>
      <c r="TOK288" s="52"/>
      <c r="TOL288" s="53"/>
      <c r="TOM288" s="52"/>
      <c r="TON288" s="53"/>
      <c r="TOO288" s="52"/>
      <c r="TOP288" s="53"/>
      <c r="TOQ288" s="52"/>
      <c r="TOR288" s="53"/>
      <c r="TOS288" s="52"/>
      <c r="TOT288" s="53"/>
      <c r="TOU288" s="52"/>
      <c r="TOV288" s="53"/>
      <c r="TOW288" s="52"/>
      <c r="TOX288" s="53"/>
      <c r="TOY288" s="52"/>
      <c r="TOZ288" s="53"/>
      <c r="TPA288" s="52"/>
      <c r="TPB288" s="53"/>
      <c r="TPC288" s="52"/>
      <c r="TPD288" s="53"/>
      <c r="TPE288" s="52"/>
      <c r="TPF288" s="53"/>
      <c r="TPG288" s="52"/>
      <c r="TPH288" s="53"/>
      <c r="TPI288" s="52"/>
      <c r="TPJ288" s="53"/>
      <c r="TPK288" s="52"/>
      <c r="TPL288" s="53"/>
      <c r="TPM288" s="52"/>
      <c r="TPN288" s="53"/>
      <c r="TPO288" s="52"/>
      <c r="TPP288" s="53"/>
      <c r="TPQ288" s="52"/>
      <c r="TPR288" s="53"/>
      <c r="TPS288" s="52"/>
      <c r="TPT288" s="53"/>
      <c r="TPU288" s="52"/>
      <c r="TPV288" s="53"/>
      <c r="TPW288" s="52"/>
      <c r="TPX288" s="53"/>
      <c r="TPY288" s="52"/>
      <c r="TPZ288" s="53"/>
      <c r="TQA288" s="52"/>
      <c r="TQB288" s="53"/>
      <c r="TQC288" s="52"/>
      <c r="TQD288" s="53"/>
      <c r="TQE288" s="52"/>
      <c r="TQF288" s="53"/>
      <c r="TQG288" s="52"/>
      <c r="TQH288" s="53"/>
      <c r="TQI288" s="52"/>
      <c r="TQJ288" s="53"/>
      <c r="TQK288" s="52"/>
      <c r="TQL288" s="53"/>
      <c r="TQM288" s="52"/>
      <c r="TQN288" s="53"/>
      <c r="TQO288" s="52"/>
      <c r="TQP288" s="53"/>
      <c r="TQQ288" s="52"/>
      <c r="TQR288" s="53"/>
      <c r="TQS288" s="52"/>
      <c r="TQT288" s="53"/>
      <c r="TQU288" s="52"/>
      <c r="TQV288" s="53"/>
      <c r="TQW288" s="52"/>
      <c r="TQX288" s="53"/>
      <c r="TQY288" s="52"/>
      <c r="TQZ288" s="53"/>
      <c r="TRA288" s="52"/>
      <c r="TRB288" s="53"/>
      <c r="TRC288" s="52"/>
      <c r="TRD288" s="53"/>
      <c r="TRE288" s="52"/>
      <c r="TRF288" s="53"/>
      <c r="TRG288" s="52"/>
      <c r="TRH288" s="53"/>
      <c r="TRI288" s="52"/>
      <c r="TRJ288" s="53"/>
      <c r="TRK288" s="52"/>
      <c r="TRL288" s="53"/>
      <c r="TRM288" s="52"/>
      <c r="TRN288" s="53"/>
      <c r="TRO288" s="52"/>
      <c r="TRP288" s="53"/>
      <c r="TRQ288" s="52"/>
      <c r="TRR288" s="53"/>
      <c r="TRS288" s="52"/>
      <c r="TRT288" s="53"/>
      <c r="TRU288" s="52"/>
      <c r="TRV288" s="53"/>
      <c r="TRW288" s="52"/>
      <c r="TRX288" s="53"/>
      <c r="TRY288" s="52"/>
      <c r="TRZ288" s="53"/>
      <c r="TSA288" s="52"/>
      <c r="TSB288" s="53"/>
      <c r="TSC288" s="52"/>
      <c r="TSD288" s="53"/>
      <c r="TSE288" s="52"/>
      <c r="TSF288" s="53"/>
      <c r="TSG288" s="52"/>
      <c r="TSH288" s="53"/>
      <c r="TSI288" s="52"/>
      <c r="TSJ288" s="53"/>
      <c r="TSK288" s="52"/>
      <c r="TSL288" s="53"/>
      <c r="TSM288" s="52"/>
      <c r="TSN288" s="53"/>
      <c r="TSO288" s="52"/>
      <c r="TSP288" s="53"/>
      <c r="TSQ288" s="52"/>
      <c r="TSR288" s="53"/>
      <c r="TSS288" s="52"/>
      <c r="TST288" s="53"/>
      <c r="TSU288" s="52"/>
      <c r="TSV288" s="53"/>
      <c r="TSW288" s="52"/>
      <c r="TSX288" s="53"/>
      <c r="TSY288" s="52"/>
      <c r="TSZ288" s="53"/>
      <c r="TTA288" s="52"/>
      <c r="TTB288" s="53"/>
      <c r="TTC288" s="52"/>
      <c r="TTD288" s="53"/>
      <c r="TTE288" s="52"/>
      <c r="TTF288" s="53"/>
      <c r="TTG288" s="52"/>
      <c r="TTH288" s="53"/>
      <c r="TTI288" s="52"/>
      <c r="TTJ288" s="53"/>
      <c r="TTK288" s="52"/>
      <c r="TTL288" s="53"/>
      <c r="TTM288" s="52"/>
      <c r="TTN288" s="53"/>
      <c r="TTO288" s="52"/>
      <c r="TTP288" s="53"/>
      <c r="TTQ288" s="52"/>
      <c r="TTR288" s="53"/>
      <c r="TTS288" s="52"/>
      <c r="TTT288" s="53"/>
      <c r="TTU288" s="52"/>
      <c r="TTV288" s="53"/>
      <c r="TTW288" s="52"/>
      <c r="TTX288" s="53"/>
      <c r="TTY288" s="52"/>
      <c r="TTZ288" s="53"/>
      <c r="TUA288" s="52"/>
      <c r="TUB288" s="53"/>
      <c r="TUC288" s="52"/>
      <c r="TUD288" s="53"/>
      <c r="TUE288" s="52"/>
      <c r="TUF288" s="53"/>
      <c r="TUG288" s="52"/>
      <c r="TUH288" s="53"/>
      <c r="TUI288" s="52"/>
      <c r="TUJ288" s="53"/>
      <c r="TUK288" s="52"/>
      <c r="TUL288" s="53"/>
      <c r="TUM288" s="52"/>
      <c r="TUN288" s="53"/>
      <c r="TUO288" s="52"/>
      <c r="TUP288" s="53"/>
      <c r="TUQ288" s="52"/>
      <c r="TUR288" s="53"/>
      <c r="TUS288" s="52"/>
      <c r="TUT288" s="53"/>
      <c r="TUU288" s="52"/>
      <c r="TUV288" s="53"/>
      <c r="TUW288" s="52"/>
      <c r="TUX288" s="53"/>
      <c r="TUY288" s="52"/>
      <c r="TUZ288" s="53"/>
      <c r="TVA288" s="52"/>
      <c r="TVB288" s="53"/>
      <c r="TVC288" s="52"/>
      <c r="TVD288" s="53"/>
      <c r="TVE288" s="52"/>
      <c r="TVF288" s="53"/>
      <c r="TVG288" s="52"/>
      <c r="TVH288" s="53"/>
      <c r="TVI288" s="52"/>
      <c r="TVJ288" s="53"/>
      <c r="TVK288" s="52"/>
      <c r="TVL288" s="53"/>
      <c r="TVM288" s="52"/>
      <c r="TVN288" s="53"/>
      <c r="TVO288" s="52"/>
      <c r="TVP288" s="53"/>
      <c r="TVQ288" s="52"/>
      <c r="TVR288" s="53"/>
      <c r="TVS288" s="52"/>
      <c r="TVT288" s="53"/>
      <c r="TVU288" s="52"/>
      <c r="TVV288" s="53"/>
      <c r="TVW288" s="52"/>
      <c r="TVX288" s="53"/>
      <c r="TVY288" s="52"/>
      <c r="TVZ288" s="53"/>
      <c r="TWA288" s="52"/>
      <c r="TWB288" s="53"/>
      <c r="TWC288" s="52"/>
      <c r="TWD288" s="53"/>
      <c r="TWE288" s="52"/>
      <c r="TWF288" s="53"/>
      <c r="TWG288" s="52"/>
      <c r="TWH288" s="53"/>
      <c r="TWI288" s="52"/>
      <c r="TWJ288" s="53"/>
      <c r="TWK288" s="52"/>
      <c r="TWL288" s="53"/>
      <c r="TWM288" s="52"/>
      <c r="TWN288" s="53"/>
      <c r="TWO288" s="52"/>
      <c r="TWP288" s="53"/>
      <c r="TWQ288" s="52"/>
      <c r="TWR288" s="53"/>
      <c r="TWS288" s="52"/>
      <c r="TWT288" s="53"/>
      <c r="TWU288" s="52"/>
      <c r="TWV288" s="53"/>
      <c r="TWW288" s="52"/>
      <c r="TWX288" s="53"/>
      <c r="TWY288" s="52"/>
      <c r="TWZ288" s="53"/>
      <c r="TXA288" s="52"/>
      <c r="TXB288" s="53"/>
      <c r="TXC288" s="52"/>
      <c r="TXD288" s="53"/>
      <c r="TXE288" s="52"/>
      <c r="TXF288" s="53"/>
      <c r="TXG288" s="52"/>
      <c r="TXH288" s="53"/>
      <c r="TXI288" s="52"/>
      <c r="TXJ288" s="53"/>
      <c r="TXK288" s="52"/>
      <c r="TXL288" s="53"/>
      <c r="TXM288" s="52"/>
      <c r="TXN288" s="53"/>
      <c r="TXO288" s="52"/>
      <c r="TXP288" s="53"/>
      <c r="TXQ288" s="52"/>
      <c r="TXR288" s="53"/>
      <c r="TXS288" s="52"/>
      <c r="TXT288" s="53"/>
      <c r="TXU288" s="52"/>
      <c r="TXV288" s="53"/>
      <c r="TXW288" s="52"/>
      <c r="TXX288" s="53"/>
      <c r="TXY288" s="52"/>
      <c r="TXZ288" s="53"/>
      <c r="TYA288" s="52"/>
      <c r="TYB288" s="53"/>
      <c r="TYC288" s="52"/>
      <c r="TYD288" s="53"/>
      <c r="TYE288" s="52"/>
      <c r="TYF288" s="53"/>
      <c r="TYG288" s="52"/>
      <c r="TYH288" s="53"/>
      <c r="TYI288" s="52"/>
      <c r="TYJ288" s="53"/>
      <c r="TYK288" s="52"/>
      <c r="TYL288" s="53"/>
      <c r="TYM288" s="52"/>
      <c r="TYN288" s="53"/>
      <c r="TYO288" s="52"/>
      <c r="TYP288" s="53"/>
      <c r="TYQ288" s="52"/>
      <c r="TYR288" s="53"/>
      <c r="TYS288" s="52"/>
      <c r="TYT288" s="53"/>
      <c r="TYU288" s="52"/>
      <c r="TYV288" s="53"/>
      <c r="TYW288" s="52"/>
      <c r="TYX288" s="53"/>
      <c r="TYY288" s="52"/>
      <c r="TYZ288" s="53"/>
      <c r="TZA288" s="52"/>
      <c r="TZB288" s="53"/>
      <c r="TZC288" s="52"/>
      <c r="TZD288" s="53"/>
      <c r="TZE288" s="52"/>
      <c r="TZF288" s="53"/>
      <c r="TZG288" s="52"/>
      <c r="TZH288" s="53"/>
      <c r="TZI288" s="52"/>
      <c r="TZJ288" s="53"/>
      <c r="TZK288" s="52"/>
      <c r="TZL288" s="53"/>
      <c r="TZM288" s="52"/>
      <c r="TZN288" s="53"/>
      <c r="TZO288" s="52"/>
      <c r="TZP288" s="53"/>
      <c r="TZQ288" s="52"/>
      <c r="TZR288" s="53"/>
      <c r="TZS288" s="52"/>
      <c r="TZT288" s="53"/>
      <c r="TZU288" s="52"/>
      <c r="TZV288" s="53"/>
      <c r="TZW288" s="52"/>
      <c r="TZX288" s="53"/>
      <c r="TZY288" s="52"/>
      <c r="TZZ288" s="53"/>
      <c r="UAA288" s="52"/>
      <c r="UAB288" s="53"/>
      <c r="UAC288" s="52"/>
      <c r="UAD288" s="53"/>
      <c r="UAE288" s="52"/>
      <c r="UAF288" s="53"/>
      <c r="UAG288" s="52"/>
      <c r="UAH288" s="53"/>
      <c r="UAI288" s="52"/>
      <c r="UAJ288" s="53"/>
      <c r="UAK288" s="52"/>
      <c r="UAL288" s="53"/>
      <c r="UAM288" s="52"/>
      <c r="UAN288" s="53"/>
      <c r="UAO288" s="52"/>
      <c r="UAP288" s="53"/>
      <c r="UAQ288" s="52"/>
      <c r="UAR288" s="53"/>
      <c r="UAS288" s="52"/>
      <c r="UAT288" s="53"/>
      <c r="UAU288" s="52"/>
      <c r="UAV288" s="53"/>
      <c r="UAW288" s="52"/>
      <c r="UAX288" s="53"/>
      <c r="UAY288" s="52"/>
      <c r="UAZ288" s="53"/>
      <c r="UBA288" s="52"/>
      <c r="UBB288" s="53"/>
      <c r="UBC288" s="52"/>
      <c r="UBD288" s="53"/>
      <c r="UBE288" s="52"/>
      <c r="UBF288" s="53"/>
      <c r="UBG288" s="52"/>
      <c r="UBH288" s="53"/>
      <c r="UBI288" s="52"/>
      <c r="UBJ288" s="53"/>
      <c r="UBK288" s="52"/>
      <c r="UBL288" s="53"/>
      <c r="UBM288" s="52"/>
      <c r="UBN288" s="53"/>
      <c r="UBO288" s="52"/>
      <c r="UBP288" s="53"/>
      <c r="UBQ288" s="52"/>
      <c r="UBR288" s="53"/>
      <c r="UBS288" s="52"/>
      <c r="UBT288" s="53"/>
      <c r="UBU288" s="52"/>
      <c r="UBV288" s="53"/>
      <c r="UBW288" s="52"/>
      <c r="UBX288" s="53"/>
      <c r="UBY288" s="52"/>
      <c r="UBZ288" s="53"/>
      <c r="UCA288" s="52"/>
      <c r="UCB288" s="53"/>
      <c r="UCC288" s="52"/>
      <c r="UCD288" s="53"/>
      <c r="UCE288" s="52"/>
      <c r="UCF288" s="53"/>
      <c r="UCG288" s="52"/>
      <c r="UCH288" s="53"/>
      <c r="UCI288" s="52"/>
      <c r="UCJ288" s="53"/>
      <c r="UCK288" s="52"/>
      <c r="UCL288" s="53"/>
      <c r="UCM288" s="52"/>
      <c r="UCN288" s="53"/>
      <c r="UCO288" s="52"/>
      <c r="UCP288" s="53"/>
      <c r="UCQ288" s="52"/>
      <c r="UCR288" s="53"/>
      <c r="UCS288" s="52"/>
      <c r="UCT288" s="53"/>
      <c r="UCU288" s="52"/>
      <c r="UCV288" s="53"/>
      <c r="UCW288" s="52"/>
      <c r="UCX288" s="53"/>
      <c r="UCY288" s="52"/>
      <c r="UCZ288" s="53"/>
      <c r="UDA288" s="52"/>
      <c r="UDB288" s="53"/>
      <c r="UDC288" s="52"/>
      <c r="UDD288" s="53"/>
      <c r="UDE288" s="52"/>
      <c r="UDF288" s="53"/>
      <c r="UDG288" s="52"/>
      <c r="UDH288" s="53"/>
      <c r="UDI288" s="52"/>
      <c r="UDJ288" s="53"/>
      <c r="UDK288" s="52"/>
      <c r="UDL288" s="53"/>
      <c r="UDM288" s="52"/>
      <c r="UDN288" s="53"/>
      <c r="UDO288" s="52"/>
      <c r="UDP288" s="53"/>
      <c r="UDQ288" s="52"/>
      <c r="UDR288" s="53"/>
      <c r="UDS288" s="52"/>
      <c r="UDT288" s="53"/>
      <c r="UDU288" s="52"/>
      <c r="UDV288" s="53"/>
      <c r="UDW288" s="52"/>
      <c r="UDX288" s="53"/>
      <c r="UDY288" s="52"/>
      <c r="UDZ288" s="53"/>
      <c r="UEA288" s="52"/>
      <c r="UEB288" s="53"/>
      <c r="UEC288" s="52"/>
      <c r="UED288" s="53"/>
      <c r="UEE288" s="52"/>
      <c r="UEF288" s="53"/>
      <c r="UEG288" s="52"/>
      <c r="UEH288" s="53"/>
      <c r="UEI288" s="52"/>
      <c r="UEJ288" s="53"/>
      <c r="UEK288" s="52"/>
      <c r="UEL288" s="53"/>
      <c r="UEM288" s="52"/>
      <c r="UEN288" s="53"/>
      <c r="UEO288" s="52"/>
      <c r="UEP288" s="53"/>
      <c r="UEQ288" s="52"/>
      <c r="UER288" s="53"/>
      <c r="UES288" s="52"/>
      <c r="UET288" s="53"/>
      <c r="UEU288" s="52"/>
      <c r="UEV288" s="53"/>
      <c r="UEW288" s="52"/>
      <c r="UEX288" s="53"/>
      <c r="UEY288" s="52"/>
      <c r="UEZ288" s="53"/>
      <c r="UFA288" s="52"/>
      <c r="UFB288" s="53"/>
      <c r="UFC288" s="52"/>
      <c r="UFD288" s="53"/>
      <c r="UFE288" s="52"/>
      <c r="UFF288" s="53"/>
      <c r="UFG288" s="52"/>
      <c r="UFH288" s="53"/>
      <c r="UFI288" s="52"/>
      <c r="UFJ288" s="53"/>
      <c r="UFK288" s="52"/>
      <c r="UFL288" s="53"/>
      <c r="UFM288" s="52"/>
      <c r="UFN288" s="53"/>
      <c r="UFO288" s="52"/>
      <c r="UFP288" s="53"/>
      <c r="UFQ288" s="52"/>
      <c r="UFR288" s="53"/>
      <c r="UFS288" s="52"/>
      <c r="UFT288" s="53"/>
      <c r="UFU288" s="52"/>
      <c r="UFV288" s="53"/>
      <c r="UFW288" s="52"/>
      <c r="UFX288" s="53"/>
      <c r="UFY288" s="52"/>
      <c r="UFZ288" s="53"/>
      <c r="UGA288" s="52"/>
      <c r="UGB288" s="53"/>
      <c r="UGC288" s="52"/>
      <c r="UGD288" s="53"/>
      <c r="UGE288" s="52"/>
      <c r="UGF288" s="53"/>
      <c r="UGG288" s="52"/>
      <c r="UGH288" s="53"/>
      <c r="UGI288" s="52"/>
      <c r="UGJ288" s="53"/>
      <c r="UGK288" s="52"/>
      <c r="UGL288" s="53"/>
      <c r="UGM288" s="52"/>
      <c r="UGN288" s="53"/>
      <c r="UGO288" s="52"/>
      <c r="UGP288" s="53"/>
      <c r="UGQ288" s="52"/>
      <c r="UGR288" s="53"/>
      <c r="UGS288" s="52"/>
      <c r="UGT288" s="53"/>
      <c r="UGU288" s="52"/>
      <c r="UGV288" s="53"/>
      <c r="UGW288" s="52"/>
      <c r="UGX288" s="53"/>
      <c r="UGY288" s="52"/>
      <c r="UGZ288" s="53"/>
      <c r="UHA288" s="52"/>
      <c r="UHB288" s="53"/>
      <c r="UHC288" s="52"/>
      <c r="UHD288" s="53"/>
      <c r="UHE288" s="52"/>
      <c r="UHF288" s="53"/>
      <c r="UHG288" s="52"/>
      <c r="UHH288" s="53"/>
      <c r="UHI288" s="52"/>
      <c r="UHJ288" s="53"/>
      <c r="UHK288" s="52"/>
      <c r="UHL288" s="53"/>
      <c r="UHM288" s="52"/>
      <c r="UHN288" s="53"/>
      <c r="UHO288" s="52"/>
      <c r="UHP288" s="53"/>
      <c r="UHQ288" s="52"/>
      <c r="UHR288" s="53"/>
      <c r="UHS288" s="52"/>
      <c r="UHT288" s="53"/>
      <c r="UHU288" s="52"/>
      <c r="UHV288" s="53"/>
      <c r="UHW288" s="52"/>
      <c r="UHX288" s="53"/>
      <c r="UHY288" s="52"/>
      <c r="UHZ288" s="53"/>
      <c r="UIA288" s="52"/>
      <c r="UIB288" s="53"/>
      <c r="UIC288" s="52"/>
      <c r="UID288" s="53"/>
      <c r="UIE288" s="52"/>
      <c r="UIF288" s="53"/>
      <c r="UIG288" s="52"/>
      <c r="UIH288" s="53"/>
      <c r="UII288" s="52"/>
      <c r="UIJ288" s="53"/>
      <c r="UIK288" s="52"/>
      <c r="UIL288" s="53"/>
      <c r="UIM288" s="52"/>
      <c r="UIN288" s="53"/>
      <c r="UIO288" s="52"/>
      <c r="UIP288" s="53"/>
      <c r="UIQ288" s="52"/>
      <c r="UIR288" s="53"/>
      <c r="UIS288" s="52"/>
      <c r="UIT288" s="53"/>
      <c r="UIU288" s="52"/>
      <c r="UIV288" s="53"/>
      <c r="UIW288" s="52"/>
      <c r="UIX288" s="53"/>
      <c r="UIY288" s="52"/>
      <c r="UIZ288" s="53"/>
      <c r="UJA288" s="52"/>
      <c r="UJB288" s="53"/>
      <c r="UJC288" s="52"/>
      <c r="UJD288" s="53"/>
      <c r="UJE288" s="52"/>
      <c r="UJF288" s="53"/>
      <c r="UJG288" s="52"/>
      <c r="UJH288" s="53"/>
      <c r="UJI288" s="52"/>
      <c r="UJJ288" s="53"/>
      <c r="UJK288" s="52"/>
      <c r="UJL288" s="53"/>
      <c r="UJM288" s="52"/>
      <c r="UJN288" s="53"/>
      <c r="UJO288" s="52"/>
      <c r="UJP288" s="53"/>
      <c r="UJQ288" s="52"/>
      <c r="UJR288" s="53"/>
      <c r="UJS288" s="52"/>
      <c r="UJT288" s="53"/>
      <c r="UJU288" s="52"/>
      <c r="UJV288" s="53"/>
      <c r="UJW288" s="52"/>
      <c r="UJX288" s="53"/>
      <c r="UJY288" s="52"/>
      <c r="UJZ288" s="53"/>
      <c r="UKA288" s="52"/>
      <c r="UKB288" s="53"/>
      <c r="UKC288" s="52"/>
      <c r="UKD288" s="53"/>
      <c r="UKE288" s="52"/>
      <c r="UKF288" s="53"/>
      <c r="UKG288" s="52"/>
      <c r="UKH288" s="53"/>
      <c r="UKI288" s="52"/>
      <c r="UKJ288" s="53"/>
      <c r="UKK288" s="52"/>
      <c r="UKL288" s="53"/>
      <c r="UKM288" s="52"/>
      <c r="UKN288" s="53"/>
      <c r="UKO288" s="52"/>
      <c r="UKP288" s="53"/>
      <c r="UKQ288" s="52"/>
      <c r="UKR288" s="53"/>
      <c r="UKS288" s="52"/>
      <c r="UKT288" s="53"/>
      <c r="UKU288" s="52"/>
      <c r="UKV288" s="53"/>
      <c r="UKW288" s="52"/>
      <c r="UKX288" s="53"/>
      <c r="UKY288" s="52"/>
      <c r="UKZ288" s="53"/>
      <c r="ULA288" s="52"/>
      <c r="ULB288" s="53"/>
      <c r="ULC288" s="52"/>
      <c r="ULD288" s="53"/>
      <c r="ULE288" s="52"/>
      <c r="ULF288" s="53"/>
      <c r="ULG288" s="52"/>
      <c r="ULH288" s="53"/>
      <c r="ULI288" s="52"/>
      <c r="ULJ288" s="53"/>
      <c r="ULK288" s="52"/>
      <c r="ULL288" s="53"/>
      <c r="ULM288" s="52"/>
      <c r="ULN288" s="53"/>
      <c r="ULO288" s="52"/>
      <c r="ULP288" s="53"/>
      <c r="ULQ288" s="52"/>
      <c r="ULR288" s="53"/>
      <c r="ULS288" s="52"/>
      <c r="ULT288" s="53"/>
      <c r="ULU288" s="52"/>
      <c r="ULV288" s="53"/>
      <c r="ULW288" s="52"/>
      <c r="ULX288" s="53"/>
      <c r="ULY288" s="52"/>
      <c r="ULZ288" s="53"/>
      <c r="UMA288" s="52"/>
      <c r="UMB288" s="53"/>
      <c r="UMC288" s="52"/>
      <c r="UMD288" s="53"/>
      <c r="UME288" s="52"/>
      <c r="UMF288" s="53"/>
      <c r="UMG288" s="52"/>
      <c r="UMH288" s="53"/>
      <c r="UMI288" s="52"/>
      <c r="UMJ288" s="53"/>
      <c r="UMK288" s="52"/>
      <c r="UML288" s="53"/>
      <c r="UMM288" s="52"/>
      <c r="UMN288" s="53"/>
      <c r="UMO288" s="52"/>
      <c r="UMP288" s="53"/>
      <c r="UMQ288" s="52"/>
      <c r="UMR288" s="53"/>
      <c r="UMS288" s="52"/>
      <c r="UMT288" s="53"/>
      <c r="UMU288" s="52"/>
      <c r="UMV288" s="53"/>
      <c r="UMW288" s="52"/>
      <c r="UMX288" s="53"/>
      <c r="UMY288" s="52"/>
      <c r="UMZ288" s="53"/>
      <c r="UNA288" s="52"/>
      <c r="UNB288" s="53"/>
      <c r="UNC288" s="52"/>
      <c r="UND288" s="53"/>
      <c r="UNE288" s="52"/>
      <c r="UNF288" s="53"/>
      <c r="UNG288" s="52"/>
      <c r="UNH288" s="53"/>
      <c r="UNI288" s="52"/>
      <c r="UNJ288" s="53"/>
      <c r="UNK288" s="52"/>
      <c r="UNL288" s="53"/>
      <c r="UNM288" s="52"/>
      <c r="UNN288" s="53"/>
      <c r="UNO288" s="52"/>
      <c r="UNP288" s="53"/>
      <c r="UNQ288" s="52"/>
      <c r="UNR288" s="53"/>
      <c r="UNS288" s="52"/>
      <c r="UNT288" s="53"/>
      <c r="UNU288" s="52"/>
      <c r="UNV288" s="53"/>
      <c r="UNW288" s="52"/>
      <c r="UNX288" s="53"/>
      <c r="UNY288" s="52"/>
      <c r="UNZ288" s="53"/>
      <c r="UOA288" s="52"/>
      <c r="UOB288" s="53"/>
      <c r="UOC288" s="52"/>
      <c r="UOD288" s="53"/>
      <c r="UOE288" s="52"/>
      <c r="UOF288" s="53"/>
      <c r="UOG288" s="52"/>
      <c r="UOH288" s="53"/>
      <c r="UOI288" s="52"/>
      <c r="UOJ288" s="53"/>
      <c r="UOK288" s="52"/>
      <c r="UOL288" s="53"/>
      <c r="UOM288" s="52"/>
      <c r="UON288" s="53"/>
      <c r="UOO288" s="52"/>
      <c r="UOP288" s="53"/>
      <c r="UOQ288" s="52"/>
      <c r="UOR288" s="53"/>
      <c r="UOS288" s="52"/>
      <c r="UOT288" s="53"/>
      <c r="UOU288" s="52"/>
      <c r="UOV288" s="53"/>
      <c r="UOW288" s="52"/>
      <c r="UOX288" s="53"/>
      <c r="UOY288" s="52"/>
      <c r="UOZ288" s="53"/>
      <c r="UPA288" s="52"/>
      <c r="UPB288" s="53"/>
      <c r="UPC288" s="52"/>
      <c r="UPD288" s="53"/>
      <c r="UPE288" s="52"/>
      <c r="UPF288" s="53"/>
      <c r="UPG288" s="52"/>
      <c r="UPH288" s="53"/>
      <c r="UPI288" s="52"/>
      <c r="UPJ288" s="53"/>
      <c r="UPK288" s="52"/>
      <c r="UPL288" s="53"/>
      <c r="UPM288" s="52"/>
      <c r="UPN288" s="53"/>
      <c r="UPO288" s="52"/>
      <c r="UPP288" s="53"/>
      <c r="UPQ288" s="52"/>
      <c r="UPR288" s="53"/>
      <c r="UPS288" s="52"/>
      <c r="UPT288" s="53"/>
      <c r="UPU288" s="52"/>
      <c r="UPV288" s="53"/>
      <c r="UPW288" s="52"/>
      <c r="UPX288" s="53"/>
      <c r="UPY288" s="52"/>
      <c r="UPZ288" s="53"/>
      <c r="UQA288" s="52"/>
      <c r="UQB288" s="53"/>
      <c r="UQC288" s="52"/>
      <c r="UQD288" s="53"/>
      <c r="UQE288" s="52"/>
      <c r="UQF288" s="53"/>
      <c r="UQG288" s="52"/>
      <c r="UQH288" s="53"/>
      <c r="UQI288" s="52"/>
      <c r="UQJ288" s="53"/>
      <c r="UQK288" s="52"/>
      <c r="UQL288" s="53"/>
      <c r="UQM288" s="52"/>
      <c r="UQN288" s="53"/>
      <c r="UQO288" s="52"/>
      <c r="UQP288" s="53"/>
      <c r="UQQ288" s="52"/>
      <c r="UQR288" s="53"/>
      <c r="UQS288" s="52"/>
      <c r="UQT288" s="53"/>
      <c r="UQU288" s="52"/>
      <c r="UQV288" s="53"/>
      <c r="UQW288" s="52"/>
      <c r="UQX288" s="53"/>
      <c r="UQY288" s="52"/>
      <c r="UQZ288" s="53"/>
      <c r="URA288" s="52"/>
      <c r="URB288" s="53"/>
      <c r="URC288" s="52"/>
      <c r="URD288" s="53"/>
      <c r="URE288" s="52"/>
      <c r="URF288" s="53"/>
      <c r="URG288" s="52"/>
      <c r="URH288" s="53"/>
      <c r="URI288" s="52"/>
      <c r="URJ288" s="53"/>
      <c r="URK288" s="52"/>
      <c r="URL288" s="53"/>
      <c r="URM288" s="52"/>
      <c r="URN288" s="53"/>
      <c r="URO288" s="52"/>
      <c r="URP288" s="53"/>
      <c r="URQ288" s="52"/>
      <c r="URR288" s="53"/>
      <c r="URS288" s="52"/>
      <c r="URT288" s="53"/>
      <c r="URU288" s="52"/>
      <c r="URV288" s="53"/>
      <c r="URW288" s="52"/>
      <c r="URX288" s="53"/>
      <c r="URY288" s="52"/>
      <c r="URZ288" s="53"/>
      <c r="USA288" s="52"/>
      <c r="USB288" s="53"/>
      <c r="USC288" s="52"/>
      <c r="USD288" s="53"/>
      <c r="USE288" s="52"/>
      <c r="USF288" s="53"/>
      <c r="USG288" s="52"/>
      <c r="USH288" s="53"/>
      <c r="USI288" s="52"/>
      <c r="USJ288" s="53"/>
      <c r="USK288" s="52"/>
      <c r="USL288" s="53"/>
      <c r="USM288" s="52"/>
      <c r="USN288" s="53"/>
      <c r="USO288" s="52"/>
      <c r="USP288" s="53"/>
      <c r="USQ288" s="52"/>
      <c r="USR288" s="53"/>
      <c r="USS288" s="52"/>
      <c r="UST288" s="53"/>
      <c r="USU288" s="52"/>
      <c r="USV288" s="53"/>
      <c r="USW288" s="52"/>
      <c r="USX288" s="53"/>
      <c r="USY288" s="52"/>
      <c r="USZ288" s="53"/>
      <c r="UTA288" s="52"/>
      <c r="UTB288" s="53"/>
      <c r="UTC288" s="52"/>
      <c r="UTD288" s="53"/>
      <c r="UTE288" s="52"/>
      <c r="UTF288" s="53"/>
      <c r="UTG288" s="52"/>
      <c r="UTH288" s="53"/>
      <c r="UTI288" s="52"/>
      <c r="UTJ288" s="53"/>
      <c r="UTK288" s="52"/>
      <c r="UTL288" s="53"/>
      <c r="UTM288" s="52"/>
      <c r="UTN288" s="53"/>
      <c r="UTO288" s="52"/>
      <c r="UTP288" s="53"/>
      <c r="UTQ288" s="52"/>
      <c r="UTR288" s="53"/>
      <c r="UTS288" s="52"/>
      <c r="UTT288" s="53"/>
      <c r="UTU288" s="52"/>
      <c r="UTV288" s="53"/>
      <c r="UTW288" s="52"/>
      <c r="UTX288" s="53"/>
      <c r="UTY288" s="52"/>
      <c r="UTZ288" s="53"/>
      <c r="UUA288" s="52"/>
      <c r="UUB288" s="53"/>
      <c r="UUC288" s="52"/>
      <c r="UUD288" s="53"/>
      <c r="UUE288" s="52"/>
      <c r="UUF288" s="53"/>
      <c r="UUG288" s="52"/>
      <c r="UUH288" s="53"/>
      <c r="UUI288" s="52"/>
      <c r="UUJ288" s="53"/>
      <c r="UUK288" s="52"/>
      <c r="UUL288" s="53"/>
      <c r="UUM288" s="52"/>
      <c r="UUN288" s="53"/>
      <c r="UUO288" s="52"/>
      <c r="UUP288" s="53"/>
      <c r="UUQ288" s="52"/>
      <c r="UUR288" s="53"/>
      <c r="UUS288" s="52"/>
      <c r="UUT288" s="53"/>
      <c r="UUU288" s="52"/>
      <c r="UUV288" s="53"/>
      <c r="UUW288" s="52"/>
      <c r="UUX288" s="53"/>
      <c r="UUY288" s="52"/>
      <c r="UUZ288" s="53"/>
      <c r="UVA288" s="52"/>
      <c r="UVB288" s="53"/>
      <c r="UVC288" s="52"/>
      <c r="UVD288" s="53"/>
      <c r="UVE288" s="52"/>
      <c r="UVF288" s="53"/>
      <c r="UVG288" s="52"/>
      <c r="UVH288" s="53"/>
      <c r="UVI288" s="52"/>
      <c r="UVJ288" s="53"/>
      <c r="UVK288" s="52"/>
      <c r="UVL288" s="53"/>
      <c r="UVM288" s="52"/>
      <c r="UVN288" s="53"/>
      <c r="UVO288" s="52"/>
      <c r="UVP288" s="53"/>
      <c r="UVQ288" s="52"/>
      <c r="UVR288" s="53"/>
      <c r="UVS288" s="52"/>
      <c r="UVT288" s="53"/>
      <c r="UVU288" s="52"/>
      <c r="UVV288" s="53"/>
      <c r="UVW288" s="52"/>
      <c r="UVX288" s="53"/>
      <c r="UVY288" s="52"/>
      <c r="UVZ288" s="53"/>
      <c r="UWA288" s="52"/>
      <c r="UWB288" s="53"/>
      <c r="UWC288" s="52"/>
      <c r="UWD288" s="53"/>
      <c r="UWE288" s="52"/>
      <c r="UWF288" s="53"/>
      <c r="UWG288" s="52"/>
      <c r="UWH288" s="53"/>
      <c r="UWI288" s="52"/>
      <c r="UWJ288" s="53"/>
      <c r="UWK288" s="52"/>
      <c r="UWL288" s="53"/>
      <c r="UWM288" s="52"/>
      <c r="UWN288" s="53"/>
      <c r="UWO288" s="52"/>
      <c r="UWP288" s="53"/>
      <c r="UWQ288" s="52"/>
      <c r="UWR288" s="53"/>
      <c r="UWS288" s="52"/>
      <c r="UWT288" s="53"/>
      <c r="UWU288" s="52"/>
      <c r="UWV288" s="53"/>
      <c r="UWW288" s="52"/>
      <c r="UWX288" s="53"/>
      <c r="UWY288" s="52"/>
      <c r="UWZ288" s="53"/>
      <c r="UXA288" s="52"/>
      <c r="UXB288" s="53"/>
      <c r="UXC288" s="52"/>
      <c r="UXD288" s="53"/>
      <c r="UXE288" s="52"/>
      <c r="UXF288" s="53"/>
      <c r="UXG288" s="52"/>
      <c r="UXH288" s="53"/>
      <c r="UXI288" s="52"/>
      <c r="UXJ288" s="53"/>
      <c r="UXK288" s="52"/>
      <c r="UXL288" s="53"/>
      <c r="UXM288" s="52"/>
      <c r="UXN288" s="53"/>
      <c r="UXO288" s="52"/>
      <c r="UXP288" s="53"/>
      <c r="UXQ288" s="52"/>
      <c r="UXR288" s="53"/>
      <c r="UXS288" s="52"/>
      <c r="UXT288" s="53"/>
      <c r="UXU288" s="52"/>
      <c r="UXV288" s="53"/>
      <c r="UXW288" s="52"/>
      <c r="UXX288" s="53"/>
      <c r="UXY288" s="52"/>
      <c r="UXZ288" s="53"/>
      <c r="UYA288" s="52"/>
      <c r="UYB288" s="53"/>
      <c r="UYC288" s="52"/>
      <c r="UYD288" s="53"/>
      <c r="UYE288" s="52"/>
      <c r="UYF288" s="53"/>
      <c r="UYG288" s="52"/>
      <c r="UYH288" s="53"/>
      <c r="UYI288" s="52"/>
      <c r="UYJ288" s="53"/>
      <c r="UYK288" s="52"/>
      <c r="UYL288" s="53"/>
      <c r="UYM288" s="52"/>
      <c r="UYN288" s="53"/>
      <c r="UYO288" s="52"/>
      <c r="UYP288" s="53"/>
      <c r="UYQ288" s="52"/>
      <c r="UYR288" s="53"/>
      <c r="UYS288" s="52"/>
      <c r="UYT288" s="53"/>
      <c r="UYU288" s="52"/>
      <c r="UYV288" s="53"/>
      <c r="UYW288" s="52"/>
      <c r="UYX288" s="53"/>
      <c r="UYY288" s="52"/>
      <c r="UYZ288" s="53"/>
      <c r="UZA288" s="52"/>
      <c r="UZB288" s="53"/>
      <c r="UZC288" s="52"/>
      <c r="UZD288" s="53"/>
      <c r="UZE288" s="52"/>
      <c r="UZF288" s="53"/>
      <c r="UZG288" s="52"/>
      <c r="UZH288" s="53"/>
      <c r="UZI288" s="52"/>
      <c r="UZJ288" s="53"/>
      <c r="UZK288" s="52"/>
      <c r="UZL288" s="53"/>
      <c r="UZM288" s="52"/>
      <c r="UZN288" s="53"/>
      <c r="UZO288" s="52"/>
      <c r="UZP288" s="53"/>
      <c r="UZQ288" s="52"/>
      <c r="UZR288" s="53"/>
      <c r="UZS288" s="52"/>
      <c r="UZT288" s="53"/>
      <c r="UZU288" s="52"/>
      <c r="UZV288" s="53"/>
      <c r="UZW288" s="52"/>
      <c r="UZX288" s="53"/>
      <c r="UZY288" s="52"/>
      <c r="UZZ288" s="53"/>
      <c r="VAA288" s="52"/>
      <c r="VAB288" s="53"/>
      <c r="VAC288" s="52"/>
      <c r="VAD288" s="53"/>
      <c r="VAE288" s="52"/>
      <c r="VAF288" s="53"/>
      <c r="VAG288" s="52"/>
      <c r="VAH288" s="53"/>
      <c r="VAI288" s="52"/>
      <c r="VAJ288" s="53"/>
      <c r="VAK288" s="52"/>
      <c r="VAL288" s="53"/>
      <c r="VAM288" s="52"/>
      <c r="VAN288" s="53"/>
      <c r="VAO288" s="52"/>
      <c r="VAP288" s="53"/>
      <c r="VAQ288" s="52"/>
      <c r="VAR288" s="53"/>
      <c r="VAS288" s="52"/>
      <c r="VAT288" s="53"/>
      <c r="VAU288" s="52"/>
      <c r="VAV288" s="53"/>
      <c r="VAW288" s="52"/>
      <c r="VAX288" s="53"/>
      <c r="VAY288" s="52"/>
      <c r="VAZ288" s="53"/>
      <c r="VBA288" s="52"/>
      <c r="VBB288" s="53"/>
      <c r="VBC288" s="52"/>
      <c r="VBD288" s="53"/>
      <c r="VBE288" s="52"/>
      <c r="VBF288" s="53"/>
      <c r="VBG288" s="52"/>
      <c r="VBH288" s="53"/>
      <c r="VBI288" s="52"/>
      <c r="VBJ288" s="53"/>
      <c r="VBK288" s="52"/>
      <c r="VBL288" s="53"/>
      <c r="VBM288" s="52"/>
      <c r="VBN288" s="53"/>
      <c r="VBO288" s="52"/>
      <c r="VBP288" s="53"/>
      <c r="VBQ288" s="52"/>
      <c r="VBR288" s="53"/>
      <c r="VBS288" s="52"/>
      <c r="VBT288" s="53"/>
      <c r="VBU288" s="52"/>
      <c r="VBV288" s="53"/>
      <c r="VBW288" s="52"/>
      <c r="VBX288" s="53"/>
      <c r="VBY288" s="52"/>
      <c r="VBZ288" s="53"/>
      <c r="VCA288" s="52"/>
      <c r="VCB288" s="53"/>
      <c r="VCC288" s="52"/>
      <c r="VCD288" s="53"/>
      <c r="VCE288" s="52"/>
      <c r="VCF288" s="53"/>
      <c r="VCG288" s="52"/>
      <c r="VCH288" s="53"/>
      <c r="VCI288" s="52"/>
      <c r="VCJ288" s="53"/>
      <c r="VCK288" s="52"/>
      <c r="VCL288" s="53"/>
      <c r="VCM288" s="52"/>
      <c r="VCN288" s="53"/>
      <c r="VCO288" s="52"/>
      <c r="VCP288" s="53"/>
      <c r="VCQ288" s="52"/>
      <c r="VCR288" s="53"/>
      <c r="VCS288" s="52"/>
      <c r="VCT288" s="53"/>
      <c r="VCU288" s="52"/>
      <c r="VCV288" s="53"/>
      <c r="VCW288" s="52"/>
      <c r="VCX288" s="53"/>
      <c r="VCY288" s="52"/>
      <c r="VCZ288" s="53"/>
      <c r="VDA288" s="52"/>
      <c r="VDB288" s="53"/>
      <c r="VDC288" s="52"/>
      <c r="VDD288" s="53"/>
      <c r="VDE288" s="52"/>
      <c r="VDF288" s="53"/>
      <c r="VDG288" s="52"/>
      <c r="VDH288" s="53"/>
      <c r="VDI288" s="52"/>
      <c r="VDJ288" s="53"/>
      <c r="VDK288" s="52"/>
      <c r="VDL288" s="53"/>
      <c r="VDM288" s="52"/>
      <c r="VDN288" s="53"/>
      <c r="VDO288" s="52"/>
      <c r="VDP288" s="53"/>
      <c r="VDQ288" s="52"/>
      <c r="VDR288" s="53"/>
      <c r="VDS288" s="52"/>
      <c r="VDT288" s="53"/>
      <c r="VDU288" s="52"/>
      <c r="VDV288" s="53"/>
      <c r="VDW288" s="52"/>
      <c r="VDX288" s="53"/>
      <c r="VDY288" s="52"/>
      <c r="VDZ288" s="53"/>
      <c r="VEA288" s="52"/>
      <c r="VEB288" s="53"/>
      <c r="VEC288" s="52"/>
      <c r="VED288" s="53"/>
      <c r="VEE288" s="52"/>
      <c r="VEF288" s="53"/>
      <c r="VEG288" s="52"/>
      <c r="VEH288" s="53"/>
      <c r="VEI288" s="52"/>
      <c r="VEJ288" s="53"/>
      <c r="VEK288" s="52"/>
      <c r="VEL288" s="53"/>
      <c r="VEM288" s="52"/>
      <c r="VEN288" s="53"/>
      <c r="VEO288" s="52"/>
      <c r="VEP288" s="53"/>
      <c r="VEQ288" s="52"/>
      <c r="VER288" s="53"/>
      <c r="VES288" s="52"/>
      <c r="VET288" s="53"/>
      <c r="VEU288" s="52"/>
      <c r="VEV288" s="53"/>
      <c r="VEW288" s="52"/>
      <c r="VEX288" s="53"/>
      <c r="VEY288" s="52"/>
      <c r="VEZ288" s="53"/>
      <c r="VFA288" s="52"/>
      <c r="VFB288" s="53"/>
      <c r="VFC288" s="52"/>
      <c r="VFD288" s="53"/>
      <c r="VFE288" s="52"/>
      <c r="VFF288" s="53"/>
      <c r="VFG288" s="52"/>
      <c r="VFH288" s="53"/>
      <c r="VFI288" s="52"/>
      <c r="VFJ288" s="53"/>
      <c r="VFK288" s="52"/>
      <c r="VFL288" s="53"/>
      <c r="VFM288" s="52"/>
      <c r="VFN288" s="53"/>
      <c r="VFO288" s="52"/>
      <c r="VFP288" s="53"/>
      <c r="VFQ288" s="52"/>
      <c r="VFR288" s="53"/>
      <c r="VFS288" s="52"/>
      <c r="VFT288" s="53"/>
      <c r="VFU288" s="52"/>
      <c r="VFV288" s="53"/>
      <c r="VFW288" s="52"/>
      <c r="VFX288" s="53"/>
      <c r="VFY288" s="52"/>
      <c r="VFZ288" s="53"/>
      <c r="VGA288" s="52"/>
      <c r="VGB288" s="53"/>
      <c r="VGC288" s="52"/>
      <c r="VGD288" s="53"/>
      <c r="VGE288" s="52"/>
      <c r="VGF288" s="53"/>
      <c r="VGG288" s="52"/>
      <c r="VGH288" s="53"/>
      <c r="VGI288" s="52"/>
      <c r="VGJ288" s="53"/>
      <c r="VGK288" s="52"/>
      <c r="VGL288" s="53"/>
      <c r="VGM288" s="52"/>
      <c r="VGN288" s="53"/>
      <c r="VGO288" s="52"/>
      <c r="VGP288" s="53"/>
      <c r="VGQ288" s="52"/>
      <c r="VGR288" s="53"/>
      <c r="VGS288" s="52"/>
      <c r="VGT288" s="53"/>
      <c r="VGU288" s="52"/>
      <c r="VGV288" s="53"/>
      <c r="VGW288" s="52"/>
      <c r="VGX288" s="53"/>
      <c r="VGY288" s="52"/>
      <c r="VGZ288" s="53"/>
      <c r="VHA288" s="52"/>
      <c r="VHB288" s="53"/>
      <c r="VHC288" s="52"/>
      <c r="VHD288" s="53"/>
      <c r="VHE288" s="52"/>
      <c r="VHF288" s="53"/>
      <c r="VHG288" s="52"/>
      <c r="VHH288" s="53"/>
      <c r="VHI288" s="52"/>
      <c r="VHJ288" s="53"/>
      <c r="VHK288" s="52"/>
      <c r="VHL288" s="53"/>
      <c r="VHM288" s="52"/>
      <c r="VHN288" s="53"/>
      <c r="VHO288" s="52"/>
      <c r="VHP288" s="53"/>
      <c r="VHQ288" s="52"/>
      <c r="VHR288" s="53"/>
      <c r="VHS288" s="52"/>
      <c r="VHT288" s="53"/>
      <c r="VHU288" s="52"/>
      <c r="VHV288" s="53"/>
      <c r="VHW288" s="52"/>
      <c r="VHX288" s="53"/>
      <c r="VHY288" s="52"/>
      <c r="VHZ288" s="53"/>
      <c r="VIA288" s="52"/>
      <c r="VIB288" s="53"/>
      <c r="VIC288" s="52"/>
      <c r="VID288" s="53"/>
      <c r="VIE288" s="52"/>
      <c r="VIF288" s="53"/>
      <c r="VIG288" s="52"/>
      <c r="VIH288" s="53"/>
      <c r="VII288" s="52"/>
      <c r="VIJ288" s="53"/>
      <c r="VIK288" s="52"/>
      <c r="VIL288" s="53"/>
      <c r="VIM288" s="52"/>
      <c r="VIN288" s="53"/>
      <c r="VIO288" s="52"/>
      <c r="VIP288" s="53"/>
      <c r="VIQ288" s="52"/>
      <c r="VIR288" s="53"/>
      <c r="VIS288" s="52"/>
      <c r="VIT288" s="53"/>
      <c r="VIU288" s="52"/>
      <c r="VIV288" s="53"/>
      <c r="VIW288" s="52"/>
      <c r="VIX288" s="53"/>
      <c r="VIY288" s="52"/>
      <c r="VIZ288" s="53"/>
      <c r="VJA288" s="52"/>
      <c r="VJB288" s="53"/>
      <c r="VJC288" s="52"/>
      <c r="VJD288" s="53"/>
      <c r="VJE288" s="52"/>
      <c r="VJF288" s="53"/>
      <c r="VJG288" s="52"/>
      <c r="VJH288" s="53"/>
      <c r="VJI288" s="52"/>
      <c r="VJJ288" s="53"/>
      <c r="VJK288" s="52"/>
      <c r="VJL288" s="53"/>
      <c r="VJM288" s="52"/>
      <c r="VJN288" s="53"/>
      <c r="VJO288" s="52"/>
      <c r="VJP288" s="53"/>
      <c r="VJQ288" s="52"/>
      <c r="VJR288" s="53"/>
      <c r="VJS288" s="52"/>
      <c r="VJT288" s="53"/>
      <c r="VJU288" s="52"/>
      <c r="VJV288" s="53"/>
      <c r="VJW288" s="52"/>
      <c r="VJX288" s="53"/>
      <c r="VJY288" s="52"/>
      <c r="VJZ288" s="53"/>
      <c r="VKA288" s="52"/>
      <c r="VKB288" s="53"/>
      <c r="VKC288" s="52"/>
      <c r="VKD288" s="53"/>
      <c r="VKE288" s="52"/>
      <c r="VKF288" s="53"/>
      <c r="VKG288" s="52"/>
      <c r="VKH288" s="53"/>
      <c r="VKI288" s="52"/>
      <c r="VKJ288" s="53"/>
      <c r="VKK288" s="52"/>
      <c r="VKL288" s="53"/>
      <c r="VKM288" s="52"/>
      <c r="VKN288" s="53"/>
      <c r="VKO288" s="52"/>
      <c r="VKP288" s="53"/>
      <c r="VKQ288" s="52"/>
      <c r="VKR288" s="53"/>
      <c r="VKS288" s="52"/>
      <c r="VKT288" s="53"/>
      <c r="VKU288" s="52"/>
      <c r="VKV288" s="53"/>
      <c r="VKW288" s="52"/>
      <c r="VKX288" s="53"/>
      <c r="VKY288" s="52"/>
      <c r="VKZ288" s="53"/>
      <c r="VLA288" s="52"/>
      <c r="VLB288" s="53"/>
      <c r="VLC288" s="52"/>
      <c r="VLD288" s="53"/>
      <c r="VLE288" s="52"/>
      <c r="VLF288" s="53"/>
      <c r="VLG288" s="52"/>
      <c r="VLH288" s="53"/>
      <c r="VLI288" s="52"/>
      <c r="VLJ288" s="53"/>
      <c r="VLK288" s="52"/>
      <c r="VLL288" s="53"/>
      <c r="VLM288" s="52"/>
      <c r="VLN288" s="53"/>
      <c r="VLO288" s="52"/>
      <c r="VLP288" s="53"/>
      <c r="VLQ288" s="52"/>
      <c r="VLR288" s="53"/>
      <c r="VLS288" s="52"/>
      <c r="VLT288" s="53"/>
      <c r="VLU288" s="52"/>
      <c r="VLV288" s="53"/>
      <c r="VLW288" s="52"/>
      <c r="VLX288" s="53"/>
      <c r="VLY288" s="52"/>
      <c r="VLZ288" s="53"/>
      <c r="VMA288" s="52"/>
      <c r="VMB288" s="53"/>
      <c r="VMC288" s="52"/>
      <c r="VMD288" s="53"/>
      <c r="VME288" s="52"/>
      <c r="VMF288" s="53"/>
      <c r="VMG288" s="52"/>
      <c r="VMH288" s="53"/>
      <c r="VMI288" s="52"/>
      <c r="VMJ288" s="53"/>
      <c r="VMK288" s="52"/>
      <c r="VML288" s="53"/>
      <c r="VMM288" s="52"/>
      <c r="VMN288" s="53"/>
      <c r="VMO288" s="52"/>
      <c r="VMP288" s="53"/>
      <c r="VMQ288" s="52"/>
      <c r="VMR288" s="53"/>
      <c r="VMS288" s="52"/>
      <c r="VMT288" s="53"/>
      <c r="VMU288" s="52"/>
      <c r="VMV288" s="53"/>
      <c r="VMW288" s="52"/>
      <c r="VMX288" s="53"/>
      <c r="VMY288" s="52"/>
      <c r="VMZ288" s="53"/>
      <c r="VNA288" s="52"/>
      <c r="VNB288" s="53"/>
      <c r="VNC288" s="52"/>
      <c r="VND288" s="53"/>
      <c r="VNE288" s="52"/>
      <c r="VNF288" s="53"/>
      <c r="VNG288" s="52"/>
      <c r="VNH288" s="53"/>
      <c r="VNI288" s="52"/>
      <c r="VNJ288" s="53"/>
      <c r="VNK288" s="52"/>
      <c r="VNL288" s="53"/>
      <c r="VNM288" s="52"/>
      <c r="VNN288" s="53"/>
      <c r="VNO288" s="52"/>
      <c r="VNP288" s="53"/>
      <c r="VNQ288" s="52"/>
      <c r="VNR288" s="53"/>
      <c r="VNS288" s="52"/>
      <c r="VNT288" s="53"/>
      <c r="VNU288" s="52"/>
      <c r="VNV288" s="53"/>
      <c r="VNW288" s="52"/>
      <c r="VNX288" s="53"/>
      <c r="VNY288" s="52"/>
      <c r="VNZ288" s="53"/>
      <c r="VOA288" s="52"/>
      <c r="VOB288" s="53"/>
      <c r="VOC288" s="52"/>
      <c r="VOD288" s="53"/>
      <c r="VOE288" s="52"/>
      <c r="VOF288" s="53"/>
      <c r="VOG288" s="52"/>
      <c r="VOH288" s="53"/>
      <c r="VOI288" s="52"/>
      <c r="VOJ288" s="53"/>
      <c r="VOK288" s="52"/>
      <c r="VOL288" s="53"/>
      <c r="VOM288" s="52"/>
      <c r="VON288" s="53"/>
      <c r="VOO288" s="52"/>
      <c r="VOP288" s="53"/>
      <c r="VOQ288" s="52"/>
      <c r="VOR288" s="53"/>
      <c r="VOS288" s="52"/>
      <c r="VOT288" s="53"/>
      <c r="VOU288" s="52"/>
      <c r="VOV288" s="53"/>
      <c r="VOW288" s="52"/>
      <c r="VOX288" s="53"/>
      <c r="VOY288" s="52"/>
      <c r="VOZ288" s="53"/>
      <c r="VPA288" s="52"/>
      <c r="VPB288" s="53"/>
      <c r="VPC288" s="52"/>
      <c r="VPD288" s="53"/>
      <c r="VPE288" s="52"/>
      <c r="VPF288" s="53"/>
      <c r="VPG288" s="52"/>
      <c r="VPH288" s="53"/>
      <c r="VPI288" s="52"/>
      <c r="VPJ288" s="53"/>
      <c r="VPK288" s="52"/>
      <c r="VPL288" s="53"/>
      <c r="VPM288" s="52"/>
      <c r="VPN288" s="53"/>
      <c r="VPO288" s="52"/>
      <c r="VPP288" s="53"/>
      <c r="VPQ288" s="52"/>
      <c r="VPR288" s="53"/>
      <c r="VPS288" s="52"/>
      <c r="VPT288" s="53"/>
      <c r="VPU288" s="52"/>
      <c r="VPV288" s="53"/>
      <c r="VPW288" s="52"/>
      <c r="VPX288" s="53"/>
      <c r="VPY288" s="52"/>
      <c r="VPZ288" s="53"/>
      <c r="VQA288" s="52"/>
      <c r="VQB288" s="53"/>
      <c r="VQC288" s="52"/>
      <c r="VQD288" s="53"/>
      <c r="VQE288" s="52"/>
      <c r="VQF288" s="53"/>
      <c r="VQG288" s="52"/>
      <c r="VQH288" s="53"/>
      <c r="VQI288" s="52"/>
      <c r="VQJ288" s="53"/>
      <c r="VQK288" s="52"/>
      <c r="VQL288" s="53"/>
      <c r="VQM288" s="52"/>
      <c r="VQN288" s="53"/>
      <c r="VQO288" s="52"/>
      <c r="VQP288" s="53"/>
      <c r="VQQ288" s="52"/>
      <c r="VQR288" s="53"/>
      <c r="VQS288" s="52"/>
      <c r="VQT288" s="53"/>
      <c r="VQU288" s="52"/>
      <c r="VQV288" s="53"/>
      <c r="VQW288" s="52"/>
      <c r="VQX288" s="53"/>
      <c r="VQY288" s="52"/>
      <c r="VQZ288" s="53"/>
      <c r="VRA288" s="52"/>
      <c r="VRB288" s="53"/>
      <c r="VRC288" s="52"/>
      <c r="VRD288" s="53"/>
      <c r="VRE288" s="52"/>
      <c r="VRF288" s="53"/>
      <c r="VRG288" s="52"/>
      <c r="VRH288" s="53"/>
      <c r="VRI288" s="52"/>
      <c r="VRJ288" s="53"/>
      <c r="VRK288" s="52"/>
      <c r="VRL288" s="53"/>
      <c r="VRM288" s="52"/>
      <c r="VRN288" s="53"/>
      <c r="VRO288" s="52"/>
      <c r="VRP288" s="53"/>
      <c r="VRQ288" s="52"/>
      <c r="VRR288" s="53"/>
      <c r="VRS288" s="52"/>
      <c r="VRT288" s="53"/>
      <c r="VRU288" s="52"/>
      <c r="VRV288" s="53"/>
      <c r="VRW288" s="52"/>
      <c r="VRX288" s="53"/>
      <c r="VRY288" s="52"/>
      <c r="VRZ288" s="53"/>
      <c r="VSA288" s="52"/>
      <c r="VSB288" s="53"/>
      <c r="VSC288" s="52"/>
      <c r="VSD288" s="53"/>
      <c r="VSE288" s="52"/>
      <c r="VSF288" s="53"/>
      <c r="VSG288" s="52"/>
      <c r="VSH288" s="53"/>
      <c r="VSI288" s="52"/>
      <c r="VSJ288" s="53"/>
      <c r="VSK288" s="52"/>
      <c r="VSL288" s="53"/>
      <c r="VSM288" s="52"/>
      <c r="VSN288" s="53"/>
      <c r="VSO288" s="52"/>
      <c r="VSP288" s="53"/>
      <c r="VSQ288" s="52"/>
      <c r="VSR288" s="53"/>
      <c r="VSS288" s="52"/>
      <c r="VST288" s="53"/>
      <c r="VSU288" s="52"/>
      <c r="VSV288" s="53"/>
      <c r="VSW288" s="52"/>
      <c r="VSX288" s="53"/>
      <c r="VSY288" s="52"/>
      <c r="VSZ288" s="53"/>
      <c r="VTA288" s="52"/>
      <c r="VTB288" s="53"/>
      <c r="VTC288" s="52"/>
      <c r="VTD288" s="53"/>
      <c r="VTE288" s="52"/>
      <c r="VTF288" s="53"/>
      <c r="VTG288" s="52"/>
      <c r="VTH288" s="53"/>
      <c r="VTI288" s="52"/>
      <c r="VTJ288" s="53"/>
      <c r="VTK288" s="52"/>
      <c r="VTL288" s="53"/>
      <c r="VTM288" s="52"/>
      <c r="VTN288" s="53"/>
      <c r="VTO288" s="52"/>
      <c r="VTP288" s="53"/>
      <c r="VTQ288" s="52"/>
      <c r="VTR288" s="53"/>
      <c r="VTS288" s="52"/>
      <c r="VTT288" s="53"/>
      <c r="VTU288" s="52"/>
      <c r="VTV288" s="53"/>
      <c r="VTW288" s="52"/>
      <c r="VTX288" s="53"/>
      <c r="VTY288" s="52"/>
      <c r="VTZ288" s="53"/>
      <c r="VUA288" s="52"/>
      <c r="VUB288" s="53"/>
      <c r="VUC288" s="52"/>
      <c r="VUD288" s="53"/>
      <c r="VUE288" s="52"/>
      <c r="VUF288" s="53"/>
      <c r="VUG288" s="52"/>
      <c r="VUH288" s="53"/>
      <c r="VUI288" s="52"/>
      <c r="VUJ288" s="53"/>
      <c r="VUK288" s="52"/>
      <c r="VUL288" s="53"/>
      <c r="VUM288" s="52"/>
      <c r="VUN288" s="53"/>
      <c r="VUO288" s="52"/>
      <c r="VUP288" s="53"/>
      <c r="VUQ288" s="52"/>
      <c r="VUR288" s="53"/>
      <c r="VUS288" s="52"/>
      <c r="VUT288" s="53"/>
      <c r="VUU288" s="52"/>
      <c r="VUV288" s="53"/>
      <c r="VUW288" s="52"/>
      <c r="VUX288" s="53"/>
      <c r="VUY288" s="52"/>
      <c r="VUZ288" s="53"/>
      <c r="VVA288" s="52"/>
      <c r="VVB288" s="53"/>
      <c r="VVC288" s="52"/>
      <c r="VVD288" s="53"/>
      <c r="VVE288" s="52"/>
      <c r="VVF288" s="53"/>
      <c r="VVG288" s="52"/>
      <c r="VVH288" s="53"/>
      <c r="VVI288" s="52"/>
      <c r="VVJ288" s="53"/>
      <c r="VVK288" s="52"/>
      <c r="VVL288" s="53"/>
      <c r="VVM288" s="52"/>
      <c r="VVN288" s="53"/>
      <c r="VVO288" s="52"/>
      <c r="VVP288" s="53"/>
      <c r="VVQ288" s="52"/>
      <c r="VVR288" s="53"/>
      <c r="VVS288" s="52"/>
      <c r="VVT288" s="53"/>
      <c r="VVU288" s="52"/>
      <c r="VVV288" s="53"/>
      <c r="VVW288" s="52"/>
      <c r="VVX288" s="53"/>
      <c r="VVY288" s="52"/>
      <c r="VVZ288" s="53"/>
      <c r="VWA288" s="52"/>
      <c r="VWB288" s="53"/>
      <c r="VWC288" s="52"/>
      <c r="VWD288" s="53"/>
      <c r="VWE288" s="52"/>
      <c r="VWF288" s="53"/>
      <c r="VWG288" s="52"/>
      <c r="VWH288" s="53"/>
      <c r="VWI288" s="52"/>
      <c r="VWJ288" s="53"/>
      <c r="VWK288" s="52"/>
      <c r="VWL288" s="53"/>
      <c r="VWM288" s="52"/>
      <c r="VWN288" s="53"/>
      <c r="VWO288" s="52"/>
      <c r="VWP288" s="53"/>
      <c r="VWQ288" s="52"/>
      <c r="VWR288" s="53"/>
      <c r="VWS288" s="52"/>
      <c r="VWT288" s="53"/>
      <c r="VWU288" s="52"/>
      <c r="VWV288" s="53"/>
      <c r="VWW288" s="52"/>
      <c r="VWX288" s="53"/>
      <c r="VWY288" s="52"/>
      <c r="VWZ288" s="53"/>
      <c r="VXA288" s="52"/>
      <c r="VXB288" s="53"/>
      <c r="VXC288" s="52"/>
      <c r="VXD288" s="53"/>
      <c r="VXE288" s="52"/>
      <c r="VXF288" s="53"/>
      <c r="VXG288" s="52"/>
      <c r="VXH288" s="53"/>
      <c r="VXI288" s="52"/>
      <c r="VXJ288" s="53"/>
      <c r="VXK288" s="52"/>
      <c r="VXL288" s="53"/>
      <c r="VXM288" s="52"/>
      <c r="VXN288" s="53"/>
      <c r="VXO288" s="52"/>
      <c r="VXP288" s="53"/>
      <c r="VXQ288" s="52"/>
      <c r="VXR288" s="53"/>
      <c r="VXS288" s="52"/>
      <c r="VXT288" s="53"/>
      <c r="VXU288" s="52"/>
      <c r="VXV288" s="53"/>
      <c r="VXW288" s="52"/>
      <c r="VXX288" s="53"/>
      <c r="VXY288" s="52"/>
      <c r="VXZ288" s="53"/>
      <c r="VYA288" s="52"/>
      <c r="VYB288" s="53"/>
      <c r="VYC288" s="52"/>
      <c r="VYD288" s="53"/>
      <c r="VYE288" s="52"/>
      <c r="VYF288" s="53"/>
      <c r="VYG288" s="52"/>
      <c r="VYH288" s="53"/>
      <c r="VYI288" s="52"/>
      <c r="VYJ288" s="53"/>
      <c r="VYK288" s="52"/>
      <c r="VYL288" s="53"/>
      <c r="VYM288" s="52"/>
      <c r="VYN288" s="53"/>
      <c r="VYO288" s="52"/>
      <c r="VYP288" s="53"/>
      <c r="VYQ288" s="52"/>
      <c r="VYR288" s="53"/>
      <c r="VYS288" s="52"/>
      <c r="VYT288" s="53"/>
      <c r="VYU288" s="52"/>
      <c r="VYV288" s="53"/>
      <c r="VYW288" s="52"/>
      <c r="VYX288" s="53"/>
      <c r="VYY288" s="52"/>
      <c r="VYZ288" s="53"/>
      <c r="VZA288" s="52"/>
      <c r="VZB288" s="53"/>
      <c r="VZC288" s="52"/>
      <c r="VZD288" s="53"/>
      <c r="VZE288" s="52"/>
      <c r="VZF288" s="53"/>
      <c r="VZG288" s="52"/>
      <c r="VZH288" s="53"/>
      <c r="VZI288" s="52"/>
      <c r="VZJ288" s="53"/>
      <c r="VZK288" s="52"/>
      <c r="VZL288" s="53"/>
      <c r="VZM288" s="52"/>
      <c r="VZN288" s="53"/>
      <c r="VZO288" s="52"/>
      <c r="VZP288" s="53"/>
      <c r="VZQ288" s="52"/>
      <c r="VZR288" s="53"/>
      <c r="VZS288" s="52"/>
      <c r="VZT288" s="53"/>
      <c r="VZU288" s="52"/>
      <c r="VZV288" s="53"/>
      <c r="VZW288" s="52"/>
      <c r="VZX288" s="53"/>
      <c r="VZY288" s="52"/>
      <c r="VZZ288" s="53"/>
      <c r="WAA288" s="52"/>
      <c r="WAB288" s="53"/>
      <c r="WAC288" s="52"/>
      <c r="WAD288" s="53"/>
      <c r="WAE288" s="52"/>
      <c r="WAF288" s="53"/>
      <c r="WAG288" s="52"/>
      <c r="WAH288" s="53"/>
      <c r="WAI288" s="52"/>
      <c r="WAJ288" s="53"/>
      <c r="WAK288" s="52"/>
      <c r="WAL288" s="53"/>
      <c r="WAM288" s="52"/>
      <c r="WAN288" s="53"/>
      <c r="WAO288" s="52"/>
      <c r="WAP288" s="53"/>
      <c r="WAQ288" s="52"/>
      <c r="WAR288" s="53"/>
      <c r="WAS288" s="52"/>
      <c r="WAT288" s="53"/>
      <c r="WAU288" s="52"/>
      <c r="WAV288" s="53"/>
      <c r="WAW288" s="52"/>
      <c r="WAX288" s="53"/>
      <c r="WAY288" s="52"/>
      <c r="WAZ288" s="53"/>
      <c r="WBA288" s="52"/>
      <c r="WBB288" s="53"/>
      <c r="WBC288" s="52"/>
      <c r="WBD288" s="53"/>
      <c r="WBE288" s="52"/>
      <c r="WBF288" s="53"/>
      <c r="WBG288" s="52"/>
      <c r="WBH288" s="53"/>
      <c r="WBI288" s="52"/>
      <c r="WBJ288" s="53"/>
      <c r="WBK288" s="52"/>
      <c r="WBL288" s="53"/>
      <c r="WBM288" s="52"/>
      <c r="WBN288" s="53"/>
      <c r="WBO288" s="52"/>
      <c r="WBP288" s="53"/>
      <c r="WBQ288" s="52"/>
      <c r="WBR288" s="53"/>
      <c r="WBS288" s="52"/>
      <c r="WBT288" s="53"/>
      <c r="WBU288" s="52"/>
      <c r="WBV288" s="53"/>
      <c r="WBW288" s="52"/>
      <c r="WBX288" s="53"/>
      <c r="WBY288" s="52"/>
      <c r="WBZ288" s="53"/>
      <c r="WCA288" s="52"/>
      <c r="WCB288" s="53"/>
      <c r="WCC288" s="52"/>
      <c r="WCD288" s="53"/>
      <c r="WCE288" s="52"/>
      <c r="WCF288" s="53"/>
      <c r="WCG288" s="52"/>
      <c r="WCH288" s="53"/>
      <c r="WCI288" s="52"/>
      <c r="WCJ288" s="53"/>
      <c r="WCK288" s="52"/>
      <c r="WCL288" s="53"/>
      <c r="WCM288" s="52"/>
      <c r="WCN288" s="53"/>
      <c r="WCO288" s="52"/>
      <c r="WCP288" s="53"/>
      <c r="WCQ288" s="52"/>
      <c r="WCR288" s="53"/>
      <c r="WCS288" s="52"/>
      <c r="WCT288" s="53"/>
      <c r="WCU288" s="52"/>
      <c r="WCV288" s="53"/>
      <c r="WCW288" s="52"/>
      <c r="WCX288" s="53"/>
      <c r="WCY288" s="52"/>
      <c r="WCZ288" s="53"/>
      <c r="WDA288" s="52"/>
      <c r="WDB288" s="53"/>
      <c r="WDC288" s="52"/>
      <c r="WDD288" s="53"/>
      <c r="WDE288" s="52"/>
      <c r="WDF288" s="53"/>
      <c r="WDG288" s="52"/>
      <c r="WDH288" s="53"/>
      <c r="WDI288" s="52"/>
      <c r="WDJ288" s="53"/>
      <c r="WDK288" s="52"/>
      <c r="WDL288" s="53"/>
      <c r="WDM288" s="52"/>
      <c r="WDN288" s="53"/>
      <c r="WDO288" s="52"/>
      <c r="WDP288" s="53"/>
      <c r="WDQ288" s="52"/>
      <c r="WDR288" s="53"/>
      <c r="WDS288" s="52"/>
      <c r="WDT288" s="53"/>
      <c r="WDU288" s="52"/>
      <c r="WDV288" s="53"/>
      <c r="WDW288" s="52"/>
      <c r="WDX288" s="53"/>
      <c r="WDY288" s="52"/>
      <c r="WDZ288" s="53"/>
      <c r="WEA288" s="52"/>
      <c r="WEB288" s="53"/>
      <c r="WEC288" s="52"/>
      <c r="WED288" s="53"/>
      <c r="WEE288" s="52"/>
      <c r="WEF288" s="53"/>
      <c r="WEG288" s="52"/>
      <c r="WEH288" s="53"/>
      <c r="WEI288" s="52"/>
      <c r="WEJ288" s="53"/>
      <c r="WEK288" s="52"/>
      <c r="WEL288" s="53"/>
      <c r="WEM288" s="52"/>
      <c r="WEN288" s="53"/>
      <c r="WEO288" s="52"/>
      <c r="WEP288" s="53"/>
      <c r="WEQ288" s="52"/>
      <c r="WER288" s="53"/>
      <c r="WES288" s="52"/>
      <c r="WET288" s="53"/>
      <c r="WEU288" s="52"/>
      <c r="WEV288" s="53"/>
      <c r="WEW288" s="52"/>
      <c r="WEX288" s="53"/>
      <c r="WEY288" s="52"/>
      <c r="WEZ288" s="53"/>
      <c r="WFA288" s="52"/>
      <c r="WFB288" s="53"/>
      <c r="WFC288" s="52"/>
      <c r="WFD288" s="53"/>
      <c r="WFE288" s="52"/>
      <c r="WFF288" s="53"/>
      <c r="WFG288" s="52"/>
      <c r="WFH288" s="53"/>
      <c r="WFI288" s="52"/>
      <c r="WFJ288" s="53"/>
      <c r="WFK288" s="52"/>
      <c r="WFL288" s="53"/>
      <c r="WFM288" s="52"/>
      <c r="WFN288" s="53"/>
      <c r="WFO288" s="52"/>
      <c r="WFP288" s="53"/>
      <c r="WFQ288" s="52"/>
      <c r="WFR288" s="53"/>
      <c r="WFS288" s="52"/>
      <c r="WFT288" s="53"/>
      <c r="WFU288" s="52"/>
      <c r="WFV288" s="53"/>
      <c r="WFW288" s="52"/>
      <c r="WFX288" s="53"/>
      <c r="WFY288" s="52"/>
      <c r="WFZ288" s="53"/>
      <c r="WGA288" s="52"/>
      <c r="WGB288" s="53"/>
      <c r="WGC288" s="52"/>
      <c r="WGD288" s="53"/>
      <c r="WGE288" s="52"/>
      <c r="WGF288" s="53"/>
      <c r="WGG288" s="52"/>
      <c r="WGH288" s="53"/>
      <c r="WGI288" s="52"/>
      <c r="WGJ288" s="53"/>
      <c r="WGK288" s="52"/>
      <c r="WGL288" s="53"/>
      <c r="WGM288" s="52"/>
      <c r="WGN288" s="53"/>
      <c r="WGO288" s="52"/>
      <c r="WGP288" s="53"/>
      <c r="WGQ288" s="52"/>
      <c r="WGR288" s="53"/>
      <c r="WGS288" s="52"/>
      <c r="WGT288" s="53"/>
      <c r="WGU288" s="52"/>
      <c r="WGV288" s="53"/>
      <c r="WGW288" s="52"/>
      <c r="WGX288" s="53"/>
      <c r="WGY288" s="52"/>
      <c r="WGZ288" s="53"/>
      <c r="WHA288" s="52"/>
      <c r="WHB288" s="53"/>
      <c r="WHC288" s="52"/>
      <c r="WHD288" s="53"/>
      <c r="WHE288" s="52"/>
      <c r="WHF288" s="53"/>
      <c r="WHG288" s="52"/>
      <c r="WHH288" s="53"/>
      <c r="WHI288" s="52"/>
      <c r="WHJ288" s="53"/>
      <c r="WHK288" s="52"/>
      <c r="WHL288" s="53"/>
      <c r="WHM288" s="52"/>
      <c r="WHN288" s="53"/>
      <c r="WHO288" s="52"/>
      <c r="WHP288" s="53"/>
      <c r="WHQ288" s="52"/>
      <c r="WHR288" s="53"/>
      <c r="WHS288" s="52"/>
      <c r="WHT288" s="53"/>
      <c r="WHU288" s="52"/>
      <c r="WHV288" s="53"/>
      <c r="WHW288" s="52"/>
      <c r="WHX288" s="53"/>
      <c r="WHY288" s="52"/>
      <c r="WHZ288" s="53"/>
      <c r="WIA288" s="52"/>
      <c r="WIB288" s="53"/>
      <c r="WIC288" s="52"/>
      <c r="WID288" s="53"/>
      <c r="WIE288" s="52"/>
      <c r="WIF288" s="53"/>
      <c r="WIG288" s="52"/>
      <c r="WIH288" s="53"/>
      <c r="WII288" s="52"/>
      <c r="WIJ288" s="53"/>
      <c r="WIK288" s="52"/>
      <c r="WIL288" s="53"/>
      <c r="WIM288" s="52"/>
      <c r="WIN288" s="53"/>
      <c r="WIO288" s="52"/>
      <c r="WIP288" s="53"/>
      <c r="WIQ288" s="52"/>
      <c r="WIR288" s="53"/>
      <c r="WIS288" s="52"/>
      <c r="WIT288" s="53"/>
      <c r="WIU288" s="52"/>
      <c r="WIV288" s="53"/>
      <c r="WIW288" s="52"/>
      <c r="WIX288" s="53"/>
      <c r="WIY288" s="52"/>
      <c r="WIZ288" s="53"/>
      <c r="WJA288" s="52"/>
      <c r="WJB288" s="53"/>
      <c r="WJC288" s="52"/>
      <c r="WJD288" s="53"/>
      <c r="WJE288" s="52"/>
      <c r="WJF288" s="53"/>
      <c r="WJG288" s="52"/>
      <c r="WJH288" s="53"/>
      <c r="WJI288" s="52"/>
      <c r="WJJ288" s="53"/>
      <c r="WJK288" s="52"/>
      <c r="WJL288" s="53"/>
      <c r="WJM288" s="52"/>
      <c r="WJN288" s="53"/>
      <c r="WJO288" s="52"/>
      <c r="WJP288" s="53"/>
      <c r="WJQ288" s="52"/>
      <c r="WJR288" s="53"/>
      <c r="WJS288" s="52"/>
      <c r="WJT288" s="53"/>
      <c r="WJU288" s="52"/>
      <c r="WJV288" s="53"/>
      <c r="WJW288" s="52"/>
      <c r="WJX288" s="53"/>
      <c r="WJY288" s="52"/>
      <c r="WJZ288" s="53"/>
      <c r="WKA288" s="52"/>
      <c r="WKB288" s="53"/>
      <c r="WKC288" s="52"/>
      <c r="WKD288" s="53"/>
      <c r="WKE288" s="52"/>
      <c r="WKF288" s="53"/>
      <c r="WKG288" s="52"/>
      <c r="WKH288" s="53"/>
      <c r="WKI288" s="52"/>
      <c r="WKJ288" s="53"/>
      <c r="WKK288" s="52"/>
      <c r="WKL288" s="53"/>
      <c r="WKM288" s="52"/>
      <c r="WKN288" s="53"/>
      <c r="WKO288" s="52"/>
      <c r="WKP288" s="53"/>
      <c r="WKQ288" s="52"/>
      <c r="WKR288" s="53"/>
      <c r="WKS288" s="52"/>
      <c r="WKT288" s="53"/>
      <c r="WKU288" s="52"/>
      <c r="WKV288" s="53"/>
      <c r="WKW288" s="52"/>
      <c r="WKX288" s="53"/>
      <c r="WKY288" s="52"/>
      <c r="WKZ288" s="53"/>
      <c r="WLA288" s="52"/>
      <c r="WLB288" s="53"/>
      <c r="WLC288" s="52"/>
      <c r="WLD288" s="53"/>
      <c r="WLE288" s="52"/>
      <c r="WLF288" s="53"/>
      <c r="WLG288" s="52"/>
      <c r="WLH288" s="53"/>
      <c r="WLI288" s="52"/>
      <c r="WLJ288" s="53"/>
      <c r="WLK288" s="52"/>
      <c r="WLL288" s="53"/>
      <c r="WLM288" s="52"/>
      <c r="WLN288" s="53"/>
      <c r="WLO288" s="52"/>
      <c r="WLP288" s="53"/>
      <c r="WLQ288" s="52"/>
      <c r="WLR288" s="53"/>
      <c r="WLS288" s="52"/>
      <c r="WLT288" s="53"/>
      <c r="WLU288" s="52"/>
      <c r="WLV288" s="53"/>
      <c r="WLW288" s="52"/>
      <c r="WLX288" s="53"/>
      <c r="WLY288" s="52"/>
      <c r="WLZ288" s="53"/>
      <c r="WMA288" s="52"/>
      <c r="WMB288" s="53"/>
      <c r="WMC288" s="52"/>
      <c r="WMD288" s="53"/>
      <c r="WME288" s="52"/>
      <c r="WMF288" s="53"/>
      <c r="WMG288" s="52"/>
      <c r="WMH288" s="53"/>
      <c r="WMI288" s="52"/>
      <c r="WMJ288" s="53"/>
      <c r="WMK288" s="52"/>
      <c r="WML288" s="53"/>
      <c r="WMM288" s="52"/>
      <c r="WMN288" s="53"/>
      <c r="WMO288" s="52"/>
      <c r="WMP288" s="53"/>
      <c r="WMQ288" s="52"/>
      <c r="WMR288" s="53"/>
      <c r="WMS288" s="52"/>
      <c r="WMT288" s="53"/>
      <c r="WMU288" s="52"/>
      <c r="WMV288" s="53"/>
      <c r="WMW288" s="52"/>
      <c r="WMX288" s="53"/>
      <c r="WMY288" s="52"/>
      <c r="WMZ288" s="53"/>
      <c r="WNA288" s="52"/>
      <c r="WNB288" s="53"/>
      <c r="WNC288" s="52"/>
      <c r="WND288" s="53"/>
      <c r="WNE288" s="52"/>
      <c r="WNF288" s="53"/>
      <c r="WNG288" s="52"/>
      <c r="WNH288" s="53"/>
      <c r="WNI288" s="52"/>
      <c r="WNJ288" s="53"/>
      <c r="WNK288" s="52"/>
      <c r="WNL288" s="53"/>
      <c r="WNM288" s="52"/>
      <c r="WNN288" s="53"/>
      <c r="WNO288" s="52"/>
      <c r="WNP288" s="53"/>
      <c r="WNQ288" s="52"/>
      <c r="WNR288" s="53"/>
      <c r="WNS288" s="52"/>
      <c r="WNT288" s="53"/>
      <c r="WNU288" s="52"/>
      <c r="WNV288" s="53"/>
      <c r="WNW288" s="52"/>
      <c r="WNX288" s="53"/>
      <c r="WNY288" s="52"/>
      <c r="WNZ288" s="53"/>
      <c r="WOA288" s="52"/>
      <c r="WOB288" s="53"/>
      <c r="WOC288" s="52"/>
      <c r="WOD288" s="53"/>
      <c r="WOE288" s="52"/>
      <c r="WOF288" s="53"/>
      <c r="WOG288" s="52"/>
      <c r="WOH288" s="53"/>
      <c r="WOI288" s="52"/>
      <c r="WOJ288" s="53"/>
      <c r="WOK288" s="52"/>
      <c r="WOL288" s="53"/>
      <c r="WOM288" s="52"/>
      <c r="WON288" s="53"/>
      <c r="WOO288" s="52"/>
      <c r="WOP288" s="53"/>
      <c r="WOQ288" s="52"/>
      <c r="WOR288" s="53"/>
      <c r="WOS288" s="52"/>
      <c r="WOT288" s="53"/>
      <c r="WOU288" s="52"/>
      <c r="WOV288" s="53"/>
      <c r="WOW288" s="52"/>
      <c r="WOX288" s="53"/>
      <c r="WOY288" s="52"/>
      <c r="WOZ288" s="53"/>
      <c r="WPA288" s="52"/>
      <c r="WPB288" s="53"/>
      <c r="WPC288" s="52"/>
      <c r="WPD288" s="53"/>
      <c r="WPE288" s="52"/>
      <c r="WPF288" s="53"/>
      <c r="WPG288" s="52"/>
      <c r="WPH288" s="53"/>
      <c r="WPI288" s="52"/>
      <c r="WPJ288" s="53"/>
      <c r="WPK288" s="52"/>
      <c r="WPL288" s="53"/>
      <c r="WPM288" s="52"/>
      <c r="WPN288" s="53"/>
      <c r="WPO288" s="52"/>
      <c r="WPP288" s="53"/>
      <c r="WPQ288" s="52"/>
      <c r="WPR288" s="53"/>
      <c r="WPS288" s="52"/>
      <c r="WPT288" s="53"/>
      <c r="WPU288" s="52"/>
      <c r="WPV288" s="53"/>
      <c r="WPW288" s="52"/>
      <c r="WPX288" s="53"/>
      <c r="WPY288" s="52"/>
      <c r="WPZ288" s="53"/>
      <c r="WQA288" s="52"/>
      <c r="WQB288" s="53"/>
      <c r="WQC288" s="52"/>
      <c r="WQD288" s="53"/>
      <c r="WQE288" s="52"/>
      <c r="WQF288" s="53"/>
      <c r="WQG288" s="52"/>
      <c r="WQH288" s="53"/>
      <c r="WQI288" s="52"/>
      <c r="WQJ288" s="53"/>
      <c r="WQK288" s="52"/>
      <c r="WQL288" s="53"/>
      <c r="WQM288" s="52"/>
      <c r="WQN288" s="53"/>
      <c r="WQO288" s="52"/>
      <c r="WQP288" s="53"/>
      <c r="WQQ288" s="52"/>
      <c r="WQR288" s="53"/>
      <c r="WQS288" s="52"/>
      <c r="WQT288" s="53"/>
      <c r="WQU288" s="52"/>
      <c r="WQV288" s="53"/>
      <c r="WQW288" s="52"/>
      <c r="WQX288" s="53"/>
      <c r="WQY288" s="52"/>
      <c r="WQZ288" s="53"/>
      <c r="WRA288" s="52"/>
      <c r="WRB288" s="53"/>
      <c r="WRC288" s="52"/>
      <c r="WRD288" s="53"/>
      <c r="WRE288" s="52"/>
      <c r="WRF288" s="53"/>
      <c r="WRG288" s="52"/>
      <c r="WRH288" s="53"/>
      <c r="WRI288" s="52"/>
      <c r="WRJ288" s="53"/>
      <c r="WRK288" s="52"/>
      <c r="WRL288" s="53"/>
      <c r="WRM288" s="52"/>
      <c r="WRN288" s="53"/>
      <c r="WRO288" s="52"/>
      <c r="WRP288" s="53"/>
      <c r="WRQ288" s="52"/>
      <c r="WRR288" s="53"/>
      <c r="WRS288" s="52"/>
      <c r="WRT288" s="53"/>
      <c r="WRU288" s="52"/>
      <c r="WRV288" s="53"/>
      <c r="WRW288" s="52"/>
      <c r="WRX288" s="53"/>
      <c r="WRY288" s="52"/>
      <c r="WRZ288" s="53"/>
      <c r="WSA288" s="52"/>
      <c r="WSB288" s="53"/>
      <c r="WSC288" s="52"/>
      <c r="WSD288" s="53"/>
      <c r="WSE288" s="52"/>
      <c r="WSF288" s="53"/>
      <c r="WSG288" s="52"/>
      <c r="WSH288" s="53"/>
      <c r="WSI288" s="52"/>
      <c r="WSJ288" s="53"/>
      <c r="WSK288" s="52"/>
      <c r="WSL288" s="53"/>
      <c r="WSM288" s="52"/>
      <c r="WSN288" s="53"/>
      <c r="WSO288" s="52"/>
      <c r="WSP288" s="53"/>
      <c r="WSQ288" s="52"/>
      <c r="WSR288" s="53"/>
      <c r="WSS288" s="52"/>
      <c r="WST288" s="53"/>
      <c r="WSU288" s="52"/>
      <c r="WSV288" s="53"/>
      <c r="WSW288" s="52"/>
      <c r="WSX288" s="53"/>
      <c r="WSY288" s="52"/>
      <c r="WSZ288" s="53"/>
      <c r="WTA288" s="52"/>
      <c r="WTB288" s="53"/>
      <c r="WTC288" s="52"/>
      <c r="WTD288" s="53"/>
      <c r="WTE288" s="52"/>
      <c r="WTF288" s="53"/>
      <c r="WTG288" s="52"/>
      <c r="WTH288" s="53"/>
      <c r="WTI288" s="52"/>
      <c r="WTJ288" s="53"/>
      <c r="WTK288" s="52"/>
      <c r="WTL288" s="53"/>
      <c r="WTM288" s="52"/>
      <c r="WTN288" s="53"/>
      <c r="WTO288" s="52"/>
      <c r="WTP288" s="53"/>
      <c r="WTQ288" s="52"/>
      <c r="WTR288" s="53"/>
      <c r="WTS288" s="52"/>
      <c r="WTT288" s="53"/>
      <c r="WTU288" s="52"/>
      <c r="WTV288" s="53"/>
      <c r="WTW288" s="52"/>
      <c r="WTX288" s="53"/>
      <c r="WTY288" s="52"/>
      <c r="WTZ288" s="53"/>
      <c r="WUA288" s="52"/>
      <c r="WUB288" s="53"/>
      <c r="WUC288" s="52"/>
      <c r="WUD288" s="53"/>
      <c r="WUE288" s="52"/>
      <c r="WUF288" s="53"/>
      <c r="WUG288" s="52"/>
      <c r="WUH288" s="53"/>
      <c r="WUI288" s="52"/>
      <c r="WUJ288" s="53"/>
      <c r="WUK288" s="52"/>
      <c r="WUL288" s="53"/>
      <c r="WUM288" s="52"/>
      <c r="WUN288" s="53"/>
      <c r="WUO288" s="52"/>
      <c r="WUP288" s="53"/>
      <c r="WUQ288" s="52"/>
      <c r="WUR288" s="53"/>
      <c r="WUS288" s="52"/>
      <c r="WUT288" s="53"/>
      <c r="WUU288" s="52"/>
      <c r="WUV288" s="53"/>
      <c r="WUW288" s="52"/>
      <c r="WUX288" s="53"/>
      <c r="WUY288" s="52"/>
      <c r="WUZ288" s="53"/>
      <c r="WVA288" s="52"/>
      <c r="WVB288" s="53"/>
      <c r="WVC288" s="52"/>
      <c r="WVD288" s="53"/>
      <c r="WVE288" s="52"/>
      <c r="WVF288" s="53"/>
      <c r="WVG288" s="52"/>
      <c r="WVH288" s="53"/>
      <c r="WVI288" s="52"/>
      <c r="WVJ288" s="53"/>
      <c r="WVK288" s="52"/>
      <c r="WVL288" s="53"/>
      <c r="WVM288" s="52"/>
      <c r="WVN288" s="53"/>
      <c r="WVO288" s="52"/>
      <c r="WVP288" s="53"/>
      <c r="WVQ288" s="52"/>
      <c r="WVR288" s="53"/>
      <c r="WVS288" s="52"/>
      <c r="WVT288" s="53"/>
      <c r="WVU288" s="52"/>
      <c r="WVV288" s="53"/>
      <c r="WVW288" s="52"/>
      <c r="WVX288" s="53"/>
      <c r="WVY288" s="52"/>
      <c r="WVZ288" s="53"/>
      <c r="WWA288" s="52"/>
      <c r="WWB288" s="53"/>
      <c r="WWC288" s="52"/>
      <c r="WWD288" s="53"/>
      <c r="WWE288" s="52"/>
      <c r="WWF288" s="53"/>
      <c r="WWG288" s="52"/>
      <c r="WWH288" s="53"/>
      <c r="WWI288" s="52"/>
      <c r="WWJ288" s="53"/>
    </row>
    <row r="289" spans="1:16156" ht="79.5" customHeight="1" x14ac:dyDescent="0.25">
      <c r="A289" s="217" t="s">
        <v>181</v>
      </c>
      <c r="B289" s="209" t="s">
        <v>20</v>
      </c>
      <c r="C289" s="101"/>
      <c r="D289" s="210">
        <v>162</v>
      </c>
      <c r="E289" s="210"/>
      <c r="F289" s="210">
        <v>162</v>
      </c>
      <c r="G289" s="231"/>
      <c r="H289" s="283"/>
      <c r="I289" s="283"/>
      <c r="J289" s="230" t="s">
        <v>767</v>
      </c>
      <c r="K289" s="52"/>
      <c r="L289" s="53"/>
      <c r="M289" s="52"/>
      <c r="N289" s="53"/>
      <c r="O289" s="52"/>
      <c r="P289" s="53"/>
      <c r="Q289" s="52"/>
      <c r="R289" s="53"/>
      <c r="S289" s="52"/>
      <c r="T289" s="53"/>
      <c r="U289" s="52"/>
      <c r="V289" s="53"/>
      <c r="W289" s="52"/>
      <c r="X289" s="53"/>
      <c r="Y289" s="52"/>
      <c r="Z289" s="53"/>
      <c r="AA289" s="52"/>
      <c r="AB289" s="53"/>
      <c r="AC289" s="52"/>
      <c r="AD289" s="53"/>
      <c r="AE289" s="52"/>
      <c r="AF289" s="53"/>
      <c r="AG289" s="52"/>
      <c r="AH289" s="53"/>
      <c r="AI289" s="52"/>
      <c r="AJ289" s="53"/>
      <c r="AK289" s="52"/>
      <c r="AL289" s="53"/>
      <c r="AM289" s="52"/>
      <c r="AN289" s="53"/>
      <c r="AO289" s="52"/>
      <c r="AP289" s="53"/>
      <c r="AQ289" s="52"/>
      <c r="AR289" s="53"/>
      <c r="AS289" s="52"/>
      <c r="AT289" s="53"/>
      <c r="AU289" s="52"/>
      <c r="AV289" s="53"/>
      <c r="AW289" s="52"/>
      <c r="AX289" s="53"/>
      <c r="AY289" s="52"/>
      <c r="AZ289" s="53"/>
      <c r="BA289" s="52"/>
      <c r="BB289" s="53"/>
      <c r="BC289" s="52"/>
      <c r="BD289" s="53"/>
      <c r="BE289" s="52"/>
      <c r="BF289" s="53"/>
      <c r="BG289" s="52"/>
      <c r="BH289" s="53"/>
      <c r="BI289" s="52"/>
      <c r="BJ289" s="53"/>
      <c r="BK289" s="52"/>
      <c r="BL289" s="53"/>
      <c r="BM289" s="52"/>
      <c r="BN289" s="53"/>
      <c r="BO289" s="52"/>
      <c r="BP289" s="53"/>
      <c r="BQ289" s="52"/>
      <c r="BR289" s="53"/>
      <c r="BS289" s="52"/>
      <c r="BT289" s="53"/>
      <c r="BU289" s="52"/>
      <c r="BV289" s="53"/>
      <c r="BW289" s="52"/>
      <c r="BX289" s="53"/>
      <c r="BY289" s="52"/>
      <c r="BZ289" s="53"/>
      <c r="CA289" s="52"/>
      <c r="CB289" s="53"/>
      <c r="CC289" s="52"/>
      <c r="CD289" s="53"/>
      <c r="CE289" s="52"/>
      <c r="CF289" s="53"/>
      <c r="CG289" s="52"/>
      <c r="CH289" s="53"/>
      <c r="CI289" s="52"/>
      <c r="CJ289" s="53"/>
      <c r="CK289" s="52"/>
      <c r="CL289" s="53"/>
      <c r="CM289" s="52"/>
      <c r="CN289" s="53"/>
      <c r="CO289" s="52"/>
      <c r="CP289" s="53"/>
      <c r="CQ289" s="52"/>
      <c r="CR289" s="53"/>
      <c r="CS289" s="52"/>
      <c r="CT289" s="53"/>
      <c r="CU289" s="52"/>
      <c r="CV289" s="53"/>
      <c r="CW289" s="52"/>
      <c r="CX289" s="53"/>
      <c r="CY289" s="52"/>
      <c r="CZ289" s="53"/>
      <c r="DA289" s="52"/>
      <c r="DB289" s="53"/>
      <c r="DC289" s="52"/>
      <c r="DD289" s="53"/>
      <c r="DE289" s="52"/>
      <c r="DF289" s="53"/>
      <c r="DG289" s="52"/>
      <c r="DH289" s="53"/>
      <c r="DI289" s="52"/>
      <c r="DJ289" s="53"/>
      <c r="DK289" s="52"/>
      <c r="DL289" s="53"/>
      <c r="DM289" s="52"/>
      <c r="DN289" s="53"/>
      <c r="DO289" s="52"/>
      <c r="DP289" s="53"/>
      <c r="DQ289" s="52"/>
      <c r="DR289" s="53"/>
      <c r="DS289" s="52"/>
      <c r="DT289" s="53"/>
      <c r="DU289" s="52"/>
      <c r="DV289" s="53"/>
      <c r="DW289" s="52"/>
      <c r="DX289" s="53"/>
      <c r="DY289" s="52"/>
      <c r="DZ289" s="53"/>
      <c r="EA289" s="52"/>
      <c r="EB289" s="53"/>
      <c r="EC289" s="52"/>
      <c r="ED289" s="53"/>
      <c r="EE289" s="52"/>
      <c r="EF289" s="53"/>
      <c r="EG289" s="52"/>
      <c r="EH289" s="53"/>
      <c r="EI289" s="52"/>
      <c r="EJ289" s="53"/>
      <c r="EK289" s="52"/>
      <c r="EL289" s="53"/>
      <c r="EM289" s="52"/>
      <c r="EN289" s="53"/>
      <c r="EO289" s="52"/>
      <c r="EP289" s="53"/>
      <c r="EQ289" s="52"/>
      <c r="ER289" s="53"/>
      <c r="ES289" s="52"/>
      <c r="ET289" s="53"/>
      <c r="EU289" s="52"/>
      <c r="EV289" s="53"/>
      <c r="EW289" s="52"/>
      <c r="EX289" s="53"/>
      <c r="EY289" s="52"/>
      <c r="EZ289" s="53"/>
      <c r="FA289" s="52"/>
      <c r="FB289" s="53"/>
      <c r="FC289" s="52"/>
      <c r="FD289" s="53"/>
      <c r="FE289" s="52"/>
      <c r="FF289" s="53"/>
      <c r="FG289" s="52"/>
      <c r="FH289" s="53"/>
      <c r="FI289" s="52"/>
      <c r="FJ289" s="53"/>
      <c r="FK289" s="52"/>
      <c r="FL289" s="53"/>
      <c r="FM289" s="52"/>
      <c r="FN289" s="53"/>
      <c r="FO289" s="52"/>
      <c r="FP289" s="53"/>
      <c r="FQ289" s="52"/>
      <c r="FR289" s="53"/>
      <c r="FS289" s="52"/>
      <c r="FT289" s="53"/>
      <c r="FU289" s="52"/>
      <c r="FV289" s="53"/>
      <c r="FW289" s="52"/>
      <c r="FX289" s="53"/>
      <c r="FY289" s="52"/>
      <c r="FZ289" s="53"/>
      <c r="GA289" s="52"/>
      <c r="GB289" s="53"/>
      <c r="GC289" s="52"/>
      <c r="GD289" s="53"/>
      <c r="GE289" s="52"/>
      <c r="GF289" s="53"/>
      <c r="GG289" s="52"/>
      <c r="GH289" s="53"/>
      <c r="GI289" s="52"/>
      <c r="GJ289" s="53"/>
      <c r="GK289" s="52"/>
      <c r="GL289" s="53"/>
      <c r="GM289" s="52"/>
      <c r="GN289" s="53"/>
      <c r="GO289" s="52"/>
      <c r="GP289" s="53"/>
      <c r="GQ289" s="52"/>
      <c r="GR289" s="53"/>
      <c r="GS289" s="52"/>
      <c r="GT289" s="53"/>
      <c r="GU289" s="52"/>
      <c r="GV289" s="53"/>
      <c r="GW289" s="52"/>
      <c r="GX289" s="53"/>
      <c r="GY289" s="52"/>
      <c r="GZ289" s="53"/>
      <c r="HA289" s="52"/>
      <c r="HB289" s="53"/>
      <c r="HC289" s="52"/>
      <c r="HD289" s="53"/>
      <c r="HE289" s="52"/>
      <c r="HF289" s="53"/>
      <c r="HG289" s="52"/>
      <c r="HH289" s="53"/>
      <c r="HI289" s="52"/>
      <c r="HJ289" s="53"/>
      <c r="HK289" s="52"/>
      <c r="HL289" s="53"/>
      <c r="HM289" s="52"/>
      <c r="HN289" s="53"/>
      <c r="HO289" s="52"/>
      <c r="HP289" s="53"/>
      <c r="HQ289" s="52"/>
      <c r="HR289" s="53"/>
      <c r="HS289" s="52"/>
      <c r="HT289" s="53"/>
      <c r="HU289" s="52"/>
      <c r="HV289" s="53"/>
      <c r="HW289" s="52"/>
      <c r="HX289" s="53"/>
      <c r="HY289" s="52"/>
      <c r="HZ289" s="53"/>
      <c r="IA289" s="52"/>
      <c r="IB289" s="53"/>
      <c r="IC289" s="52"/>
      <c r="ID289" s="53"/>
      <c r="IE289" s="52"/>
      <c r="IF289" s="53"/>
      <c r="IG289" s="52"/>
      <c r="IH289" s="53"/>
      <c r="II289" s="52"/>
      <c r="IJ289" s="53"/>
      <c r="IK289" s="52"/>
      <c r="IL289" s="53"/>
      <c r="IM289" s="52"/>
      <c r="IN289" s="53"/>
      <c r="IO289" s="52"/>
      <c r="IP289" s="53"/>
      <c r="IQ289" s="52"/>
      <c r="IR289" s="53"/>
      <c r="IS289" s="52"/>
      <c r="IT289" s="53"/>
      <c r="IU289" s="52"/>
      <c r="IV289" s="53"/>
      <c r="IW289" s="52"/>
      <c r="IX289" s="53"/>
      <c r="IY289" s="52"/>
      <c r="IZ289" s="53"/>
      <c r="JA289" s="52"/>
      <c r="JB289" s="53"/>
      <c r="JC289" s="52"/>
      <c r="JD289" s="53"/>
      <c r="JE289" s="52"/>
      <c r="JF289" s="53"/>
      <c r="JG289" s="52"/>
      <c r="JH289" s="53"/>
      <c r="JI289" s="52"/>
      <c r="JJ289" s="53"/>
      <c r="JK289" s="52"/>
      <c r="JL289" s="53"/>
      <c r="JM289" s="52"/>
      <c r="JN289" s="53"/>
      <c r="JO289" s="52"/>
      <c r="JP289" s="53"/>
      <c r="JQ289" s="52"/>
      <c r="JR289" s="53"/>
      <c r="JS289" s="52"/>
      <c r="JT289" s="53"/>
      <c r="JU289" s="52"/>
      <c r="JV289" s="53"/>
      <c r="JW289" s="52"/>
      <c r="JX289" s="53"/>
      <c r="JY289" s="52"/>
      <c r="JZ289" s="53"/>
      <c r="KA289" s="52"/>
      <c r="KB289" s="53"/>
      <c r="KC289" s="52"/>
      <c r="KD289" s="53"/>
      <c r="KE289" s="52"/>
      <c r="KF289" s="53"/>
      <c r="KG289" s="52"/>
      <c r="KH289" s="53"/>
      <c r="KI289" s="52"/>
      <c r="KJ289" s="53"/>
      <c r="KK289" s="52"/>
      <c r="KL289" s="53"/>
      <c r="KM289" s="52"/>
      <c r="KN289" s="53"/>
      <c r="KO289" s="52"/>
      <c r="KP289" s="53"/>
      <c r="KQ289" s="52"/>
      <c r="KR289" s="53"/>
      <c r="KS289" s="52"/>
      <c r="KT289" s="53"/>
      <c r="KU289" s="52"/>
      <c r="KV289" s="53"/>
      <c r="KW289" s="52"/>
      <c r="KX289" s="53"/>
      <c r="KY289" s="52"/>
      <c r="KZ289" s="53"/>
      <c r="LA289" s="52"/>
      <c r="LB289" s="53"/>
      <c r="LC289" s="52"/>
      <c r="LD289" s="53"/>
      <c r="LE289" s="52"/>
      <c r="LF289" s="53"/>
      <c r="LG289" s="52"/>
      <c r="LH289" s="53"/>
      <c r="LI289" s="52"/>
      <c r="LJ289" s="53"/>
      <c r="LK289" s="52"/>
      <c r="LL289" s="53"/>
      <c r="LM289" s="52"/>
      <c r="LN289" s="53"/>
      <c r="LO289" s="52"/>
      <c r="LP289" s="53"/>
      <c r="LQ289" s="52"/>
      <c r="LR289" s="53"/>
      <c r="LS289" s="52"/>
      <c r="LT289" s="53"/>
      <c r="LU289" s="52"/>
      <c r="LV289" s="53"/>
      <c r="LW289" s="52"/>
      <c r="LX289" s="53"/>
      <c r="LY289" s="52"/>
      <c r="LZ289" s="53"/>
      <c r="MA289" s="52"/>
      <c r="MB289" s="53"/>
      <c r="MC289" s="52"/>
      <c r="MD289" s="53"/>
      <c r="ME289" s="52"/>
      <c r="MF289" s="53"/>
      <c r="MG289" s="52"/>
      <c r="MH289" s="53"/>
      <c r="MI289" s="52"/>
      <c r="MJ289" s="53"/>
      <c r="MK289" s="52"/>
      <c r="ML289" s="53"/>
      <c r="MM289" s="52"/>
      <c r="MN289" s="53"/>
      <c r="MO289" s="52"/>
      <c r="MP289" s="53"/>
      <c r="MQ289" s="52"/>
      <c r="MR289" s="53"/>
      <c r="MS289" s="52"/>
      <c r="MT289" s="53"/>
      <c r="MU289" s="52"/>
      <c r="MV289" s="53"/>
      <c r="MW289" s="52"/>
      <c r="MX289" s="53"/>
      <c r="MY289" s="52"/>
      <c r="MZ289" s="53"/>
      <c r="NA289" s="52"/>
      <c r="NB289" s="53"/>
      <c r="NC289" s="52"/>
      <c r="ND289" s="53"/>
      <c r="NE289" s="52"/>
      <c r="NF289" s="53"/>
      <c r="NG289" s="52"/>
      <c r="NH289" s="53"/>
      <c r="NI289" s="52"/>
      <c r="NJ289" s="53"/>
      <c r="NK289" s="52"/>
      <c r="NL289" s="53"/>
      <c r="NM289" s="52"/>
      <c r="NN289" s="53"/>
      <c r="NO289" s="52"/>
      <c r="NP289" s="53"/>
      <c r="NQ289" s="52"/>
      <c r="NR289" s="53"/>
      <c r="NS289" s="52"/>
      <c r="NT289" s="53"/>
      <c r="NU289" s="52"/>
      <c r="NV289" s="53"/>
      <c r="NW289" s="52"/>
      <c r="NX289" s="53"/>
      <c r="NY289" s="52"/>
      <c r="NZ289" s="53"/>
      <c r="OA289" s="52"/>
      <c r="OB289" s="53"/>
      <c r="OC289" s="52"/>
      <c r="OD289" s="53"/>
      <c r="OE289" s="52"/>
      <c r="OF289" s="53"/>
      <c r="OG289" s="52"/>
      <c r="OH289" s="53"/>
      <c r="OI289" s="52"/>
      <c r="OJ289" s="53"/>
      <c r="OK289" s="52"/>
      <c r="OL289" s="53"/>
      <c r="OM289" s="52"/>
      <c r="ON289" s="53"/>
      <c r="OO289" s="52"/>
      <c r="OP289" s="53"/>
      <c r="OQ289" s="52"/>
      <c r="OR289" s="53"/>
      <c r="OS289" s="52"/>
      <c r="OT289" s="53"/>
      <c r="OU289" s="52"/>
      <c r="OV289" s="53"/>
      <c r="OW289" s="52"/>
      <c r="OX289" s="53"/>
      <c r="OY289" s="52"/>
      <c r="OZ289" s="53"/>
      <c r="PA289" s="52"/>
      <c r="PB289" s="53"/>
      <c r="PC289" s="52"/>
      <c r="PD289" s="53"/>
      <c r="PE289" s="52"/>
      <c r="PF289" s="53"/>
      <c r="PG289" s="52"/>
      <c r="PH289" s="53"/>
      <c r="PI289" s="52"/>
      <c r="PJ289" s="53"/>
      <c r="PK289" s="52"/>
      <c r="PL289" s="53"/>
      <c r="PM289" s="52"/>
      <c r="PN289" s="53"/>
      <c r="PO289" s="52"/>
      <c r="PP289" s="53"/>
      <c r="PQ289" s="52"/>
      <c r="PR289" s="53"/>
      <c r="PS289" s="52"/>
      <c r="PT289" s="53"/>
      <c r="PU289" s="52"/>
      <c r="PV289" s="53"/>
      <c r="PW289" s="52"/>
      <c r="PX289" s="53"/>
      <c r="PY289" s="52"/>
      <c r="PZ289" s="53"/>
      <c r="QA289" s="52"/>
      <c r="QB289" s="53"/>
      <c r="QC289" s="52"/>
      <c r="QD289" s="53"/>
      <c r="QE289" s="52"/>
      <c r="QF289" s="53"/>
      <c r="QG289" s="52"/>
      <c r="QH289" s="53"/>
      <c r="QI289" s="52"/>
      <c r="QJ289" s="53"/>
      <c r="QK289" s="52"/>
      <c r="QL289" s="53"/>
      <c r="QM289" s="52"/>
      <c r="QN289" s="53"/>
      <c r="QO289" s="52"/>
      <c r="QP289" s="53"/>
      <c r="QQ289" s="52"/>
      <c r="QR289" s="53"/>
      <c r="QS289" s="52"/>
      <c r="QT289" s="53"/>
      <c r="QU289" s="52"/>
      <c r="QV289" s="53"/>
      <c r="QW289" s="52"/>
      <c r="QX289" s="53"/>
      <c r="QY289" s="52"/>
      <c r="QZ289" s="53"/>
      <c r="RA289" s="52"/>
      <c r="RB289" s="53"/>
      <c r="RC289" s="52"/>
      <c r="RD289" s="53"/>
      <c r="RE289" s="52"/>
      <c r="RF289" s="53"/>
      <c r="RG289" s="52"/>
      <c r="RH289" s="53"/>
      <c r="RI289" s="52"/>
      <c r="RJ289" s="53"/>
      <c r="RK289" s="52"/>
      <c r="RL289" s="53"/>
      <c r="RM289" s="52"/>
      <c r="RN289" s="53"/>
      <c r="RO289" s="52"/>
      <c r="RP289" s="53"/>
      <c r="RQ289" s="52"/>
      <c r="RR289" s="53"/>
      <c r="RS289" s="52"/>
      <c r="RT289" s="53"/>
      <c r="RU289" s="52"/>
      <c r="RV289" s="53"/>
      <c r="RW289" s="52"/>
      <c r="RX289" s="53"/>
      <c r="RY289" s="52"/>
      <c r="RZ289" s="53"/>
      <c r="SA289" s="52"/>
      <c r="SB289" s="53"/>
      <c r="SC289" s="52"/>
      <c r="SD289" s="53"/>
      <c r="SE289" s="52"/>
      <c r="SF289" s="53"/>
      <c r="SG289" s="52"/>
      <c r="SH289" s="53"/>
      <c r="SI289" s="52"/>
      <c r="SJ289" s="53"/>
      <c r="SK289" s="52"/>
      <c r="SL289" s="53"/>
      <c r="SM289" s="52"/>
      <c r="SN289" s="53"/>
      <c r="SO289" s="52"/>
      <c r="SP289" s="53"/>
      <c r="SQ289" s="52"/>
      <c r="SR289" s="53"/>
      <c r="SS289" s="52"/>
      <c r="ST289" s="53"/>
      <c r="SU289" s="52"/>
      <c r="SV289" s="53"/>
      <c r="SW289" s="52"/>
      <c r="SX289" s="53"/>
      <c r="SY289" s="52"/>
      <c r="SZ289" s="53"/>
      <c r="TA289" s="52"/>
      <c r="TB289" s="53"/>
      <c r="TC289" s="52"/>
      <c r="TD289" s="53"/>
      <c r="TE289" s="52"/>
      <c r="TF289" s="53"/>
      <c r="TG289" s="52"/>
      <c r="TH289" s="53"/>
      <c r="TI289" s="52"/>
      <c r="TJ289" s="53"/>
      <c r="TK289" s="52"/>
      <c r="TL289" s="53"/>
      <c r="TM289" s="52"/>
      <c r="TN289" s="53"/>
      <c r="TO289" s="52"/>
      <c r="TP289" s="53"/>
      <c r="TQ289" s="52"/>
      <c r="TR289" s="53"/>
      <c r="TS289" s="52"/>
      <c r="TT289" s="53"/>
      <c r="TU289" s="52"/>
      <c r="TV289" s="53"/>
      <c r="TW289" s="52"/>
      <c r="TX289" s="53"/>
      <c r="TY289" s="52"/>
      <c r="TZ289" s="53"/>
      <c r="UA289" s="52"/>
      <c r="UB289" s="53"/>
      <c r="UC289" s="52"/>
      <c r="UD289" s="53"/>
      <c r="UE289" s="52"/>
      <c r="UF289" s="53"/>
      <c r="UG289" s="52"/>
      <c r="UH289" s="53"/>
      <c r="UI289" s="52"/>
      <c r="UJ289" s="53"/>
      <c r="UK289" s="52"/>
      <c r="UL289" s="53"/>
      <c r="UM289" s="52"/>
      <c r="UN289" s="53"/>
      <c r="UO289" s="52"/>
      <c r="UP289" s="53"/>
      <c r="UQ289" s="52"/>
      <c r="UR289" s="53"/>
      <c r="US289" s="52"/>
      <c r="UT289" s="53"/>
      <c r="UU289" s="52"/>
      <c r="UV289" s="53"/>
      <c r="UW289" s="52"/>
      <c r="UX289" s="53"/>
      <c r="UY289" s="52"/>
      <c r="UZ289" s="53"/>
      <c r="VA289" s="52"/>
      <c r="VB289" s="53"/>
      <c r="VC289" s="52"/>
      <c r="VD289" s="53"/>
      <c r="VE289" s="52"/>
      <c r="VF289" s="53"/>
      <c r="VG289" s="52"/>
      <c r="VH289" s="53"/>
      <c r="VI289" s="52"/>
      <c r="VJ289" s="53"/>
      <c r="VK289" s="52"/>
      <c r="VL289" s="53"/>
      <c r="VM289" s="52"/>
      <c r="VN289" s="53"/>
      <c r="VO289" s="52"/>
      <c r="VP289" s="53"/>
      <c r="VQ289" s="52"/>
      <c r="VR289" s="53"/>
      <c r="VS289" s="52"/>
      <c r="VT289" s="53"/>
      <c r="VU289" s="52"/>
      <c r="VV289" s="53"/>
      <c r="VW289" s="52"/>
      <c r="VX289" s="53"/>
      <c r="VY289" s="52"/>
      <c r="VZ289" s="53"/>
      <c r="WA289" s="52"/>
      <c r="WB289" s="53"/>
      <c r="WC289" s="52"/>
      <c r="WD289" s="53"/>
      <c r="WE289" s="52"/>
      <c r="WF289" s="53"/>
      <c r="WG289" s="52"/>
      <c r="WH289" s="53"/>
      <c r="WI289" s="52"/>
      <c r="WJ289" s="53"/>
      <c r="WK289" s="52"/>
      <c r="WL289" s="53"/>
      <c r="WM289" s="52"/>
      <c r="WN289" s="53"/>
      <c r="WO289" s="52"/>
      <c r="WP289" s="53"/>
      <c r="WQ289" s="52"/>
      <c r="WR289" s="53"/>
      <c r="WS289" s="52"/>
      <c r="WT289" s="53"/>
      <c r="WU289" s="52"/>
      <c r="WV289" s="53"/>
      <c r="WW289" s="52"/>
      <c r="WX289" s="53"/>
      <c r="WY289" s="52"/>
      <c r="WZ289" s="53"/>
      <c r="XA289" s="52"/>
      <c r="XB289" s="53"/>
      <c r="XC289" s="52"/>
      <c r="XD289" s="53"/>
      <c r="XE289" s="52"/>
      <c r="XF289" s="53"/>
      <c r="XG289" s="52"/>
      <c r="XH289" s="53"/>
      <c r="XI289" s="52"/>
      <c r="XJ289" s="53"/>
      <c r="XK289" s="52"/>
      <c r="XL289" s="53"/>
      <c r="XM289" s="52"/>
      <c r="XN289" s="53"/>
      <c r="XO289" s="52"/>
      <c r="XP289" s="53"/>
      <c r="XQ289" s="52"/>
      <c r="XR289" s="53"/>
      <c r="XS289" s="52"/>
      <c r="XT289" s="53"/>
      <c r="XU289" s="52"/>
      <c r="XV289" s="53"/>
      <c r="XW289" s="52"/>
      <c r="XX289" s="53"/>
      <c r="XY289" s="52"/>
      <c r="XZ289" s="53"/>
      <c r="YA289" s="52"/>
      <c r="YB289" s="53"/>
      <c r="YC289" s="52"/>
      <c r="YD289" s="53"/>
      <c r="YE289" s="52"/>
      <c r="YF289" s="53"/>
      <c r="YG289" s="52"/>
      <c r="YH289" s="53"/>
      <c r="YI289" s="52"/>
      <c r="YJ289" s="53"/>
      <c r="YK289" s="52"/>
      <c r="YL289" s="53"/>
      <c r="YM289" s="52"/>
      <c r="YN289" s="53"/>
      <c r="YO289" s="52"/>
      <c r="YP289" s="53"/>
      <c r="YQ289" s="52"/>
      <c r="YR289" s="53"/>
      <c r="YS289" s="52"/>
      <c r="YT289" s="53"/>
      <c r="YU289" s="52"/>
      <c r="YV289" s="53"/>
      <c r="YW289" s="52"/>
      <c r="YX289" s="53"/>
      <c r="YY289" s="52"/>
      <c r="YZ289" s="53"/>
      <c r="ZA289" s="52"/>
      <c r="ZB289" s="53"/>
      <c r="ZC289" s="52"/>
      <c r="ZD289" s="53"/>
      <c r="ZE289" s="52"/>
      <c r="ZF289" s="53"/>
      <c r="ZG289" s="52"/>
      <c r="ZH289" s="53"/>
      <c r="ZI289" s="52"/>
      <c r="ZJ289" s="53"/>
      <c r="ZK289" s="52"/>
      <c r="ZL289" s="53"/>
      <c r="ZM289" s="52"/>
      <c r="ZN289" s="53"/>
      <c r="ZO289" s="52"/>
      <c r="ZP289" s="53"/>
      <c r="ZQ289" s="52"/>
      <c r="ZR289" s="53"/>
      <c r="ZS289" s="52"/>
      <c r="ZT289" s="53"/>
      <c r="ZU289" s="52"/>
      <c r="ZV289" s="53"/>
      <c r="ZW289" s="52"/>
      <c r="ZX289" s="53"/>
      <c r="ZY289" s="52"/>
      <c r="ZZ289" s="53"/>
      <c r="AAA289" s="52"/>
      <c r="AAB289" s="53"/>
      <c r="AAC289" s="52"/>
      <c r="AAD289" s="53"/>
      <c r="AAE289" s="52"/>
      <c r="AAF289" s="53"/>
      <c r="AAG289" s="52"/>
      <c r="AAH289" s="53"/>
      <c r="AAI289" s="52"/>
      <c r="AAJ289" s="53"/>
      <c r="AAK289" s="52"/>
      <c r="AAL289" s="53"/>
      <c r="AAM289" s="52"/>
      <c r="AAN289" s="53"/>
      <c r="AAO289" s="52"/>
      <c r="AAP289" s="53"/>
      <c r="AAQ289" s="52"/>
      <c r="AAR289" s="53"/>
      <c r="AAS289" s="52"/>
      <c r="AAT289" s="53"/>
      <c r="AAU289" s="52"/>
      <c r="AAV289" s="53"/>
      <c r="AAW289" s="52"/>
      <c r="AAX289" s="53"/>
      <c r="AAY289" s="52"/>
      <c r="AAZ289" s="53"/>
      <c r="ABA289" s="52"/>
      <c r="ABB289" s="53"/>
      <c r="ABC289" s="52"/>
      <c r="ABD289" s="53"/>
      <c r="ABE289" s="52"/>
      <c r="ABF289" s="53"/>
      <c r="ABG289" s="52"/>
      <c r="ABH289" s="53"/>
      <c r="ABI289" s="52"/>
      <c r="ABJ289" s="53"/>
      <c r="ABK289" s="52"/>
      <c r="ABL289" s="53"/>
      <c r="ABM289" s="52"/>
      <c r="ABN289" s="53"/>
      <c r="ABO289" s="52"/>
      <c r="ABP289" s="53"/>
      <c r="ABQ289" s="52"/>
      <c r="ABR289" s="53"/>
      <c r="ABS289" s="52"/>
      <c r="ABT289" s="53"/>
      <c r="ABU289" s="52"/>
      <c r="ABV289" s="53"/>
      <c r="ABW289" s="52"/>
      <c r="ABX289" s="53"/>
      <c r="ABY289" s="52"/>
      <c r="ABZ289" s="53"/>
      <c r="ACA289" s="52"/>
      <c r="ACB289" s="53"/>
      <c r="ACC289" s="52"/>
      <c r="ACD289" s="53"/>
      <c r="ACE289" s="52"/>
      <c r="ACF289" s="53"/>
      <c r="ACG289" s="52"/>
      <c r="ACH289" s="53"/>
      <c r="ACI289" s="52"/>
      <c r="ACJ289" s="53"/>
      <c r="ACK289" s="52"/>
      <c r="ACL289" s="53"/>
      <c r="ACM289" s="52"/>
      <c r="ACN289" s="53"/>
      <c r="ACO289" s="52"/>
      <c r="ACP289" s="53"/>
      <c r="ACQ289" s="52"/>
      <c r="ACR289" s="53"/>
      <c r="ACS289" s="52"/>
      <c r="ACT289" s="53"/>
      <c r="ACU289" s="52"/>
      <c r="ACV289" s="53"/>
      <c r="ACW289" s="52"/>
      <c r="ACX289" s="53"/>
      <c r="ACY289" s="52"/>
      <c r="ACZ289" s="53"/>
      <c r="ADA289" s="52"/>
      <c r="ADB289" s="53"/>
      <c r="ADC289" s="52"/>
      <c r="ADD289" s="53"/>
      <c r="ADE289" s="52"/>
      <c r="ADF289" s="53"/>
      <c r="ADG289" s="52"/>
      <c r="ADH289" s="53"/>
      <c r="ADI289" s="52"/>
      <c r="ADJ289" s="53"/>
      <c r="ADK289" s="52"/>
      <c r="ADL289" s="53"/>
      <c r="ADM289" s="52"/>
      <c r="ADN289" s="53"/>
      <c r="ADO289" s="52"/>
      <c r="ADP289" s="53"/>
      <c r="ADQ289" s="52"/>
      <c r="ADR289" s="53"/>
      <c r="ADS289" s="52"/>
      <c r="ADT289" s="53"/>
      <c r="ADU289" s="52"/>
      <c r="ADV289" s="53"/>
      <c r="ADW289" s="52"/>
      <c r="ADX289" s="53"/>
      <c r="ADY289" s="52"/>
      <c r="ADZ289" s="53"/>
      <c r="AEA289" s="52"/>
      <c r="AEB289" s="53"/>
      <c r="AEC289" s="52"/>
      <c r="AED289" s="53"/>
      <c r="AEE289" s="52"/>
      <c r="AEF289" s="53"/>
      <c r="AEG289" s="52"/>
      <c r="AEH289" s="53"/>
      <c r="AEI289" s="52"/>
      <c r="AEJ289" s="53"/>
      <c r="AEK289" s="52"/>
      <c r="AEL289" s="53"/>
      <c r="AEM289" s="52"/>
      <c r="AEN289" s="53"/>
      <c r="AEO289" s="52"/>
      <c r="AEP289" s="53"/>
      <c r="AEQ289" s="52"/>
      <c r="AER289" s="53"/>
      <c r="AES289" s="52"/>
      <c r="AET289" s="53"/>
      <c r="AEU289" s="52"/>
      <c r="AEV289" s="53"/>
      <c r="AEW289" s="52"/>
      <c r="AEX289" s="53"/>
      <c r="AEY289" s="52"/>
      <c r="AEZ289" s="53"/>
      <c r="AFA289" s="52"/>
      <c r="AFB289" s="53"/>
      <c r="AFC289" s="52"/>
      <c r="AFD289" s="53"/>
      <c r="AFE289" s="52"/>
      <c r="AFF289" s="53"/>
      <c r="AFG289" s="52"/>
      <c r="AFH289" s="53"/>
      <c r="AFI289" s="52"/>
      <c r="AFJ289" s="53"/>
      <c r="AFK289" s="52"/>
      <c r="AFL289" s="53"/>
      <c r="AFM289" s="52"/>
      <c r="AFN289" s="53"/>
      <c r="AFO289" s="52"/>
      <c r="AFP289" s="53"/>
      <c r="AFQ289" s="52"/>
      <c r="AFR289" s="53"/>
      <c r="AFS289" s="52"/>
      <c r="AFT289" s="53"/>
      <c r="AFU289" s="52"/>
      <c r="AFV289" s="53"/>
      <c r="AFW289" s="52"/>
      <c r="AFX289" s="53"/>
      <c r="AFY289" s="52"/>
      <c r="AFZ289" s="53"/>
      <c r="AGA289" s="52"/>
      <c r="AGB289" s="53"/>
      <c r="AGC289" s="52"/>
      <c r="AGD289" s="53"/>
      <c r="AGE289" s="52"/>
      <c r="AGF289" s="53"/>
      <c r="AGG289" s="52"/>
      <c r="AGH289" s="53"/>
      <c r="AGI289" s="52"/>
      <c r="AGJ289" s="53"/>
      <c r="AGK289" s="52"/>
      <c r="AGL289" s="53"/>
      <c r="AGM289" s="52"/>
      <c r="AGN289" s="53"/>
      <c r="AGO289" s="52"/>
      <c r="AGP289" s="53"/>
      <c r="AGQ289" s="52"/>
      <c r="AGR289" s="53"/>
      <c r="AGS289" s="52"/>
      <c r="AGT289" s="53"/>
      <c r="AGU289" s="52"/>
      <c r="AGV289" s="53"/>
      <c r="AGW289" s="52"/>
      <c r="AGX289" s="53"/>
      <c r="AGY289" s="52"/>
      <c r="AGZ289" s="53"/>
      <c r="AHA289" s="52"/>
      <c r="AHB289" s="53"/>
      <c r="AHC289" s="52"/>
      <c r="AHD289" s="53"/>
      <c r="AHE289" s="52"/>
      <c r="AHF289" s="53"/>
      <c r="AHG289" s="52"/>
      <c r="AHH289" s="53"/>
      <c r="AHI289" s="52"/>
      <c r="AHJ289" s="53"/>
      <c r="AHK289" s="52"/>
      <c r="AHL289" s="53"/>
      <c r="AHM289" s="52"/>
      <c r="AHN289" s="53"/>
      <c r="AHO289" s="52"/>
      <c r="AHP289" s="53"/>
      <c r="AHQ289" s="52"/>
      <c r="AHR289" s="53"/>
      <c r="AHS289" s="52"/>
      <c r="AHT289" s="53"/>
      <c r="AHU289" s="52"/>
      <c r="AHV289" s="53"/>
      <c r="AHW289" s="52"/>
      <c r="AHX289" s="53"/>
      <c r="AHY289" s="52"/>
      <c r="AHZ289" s="53"/>
      <c r="AIA289" s="52"/>
      <c r="AIB289" s="53"/>
      <c r="AIC289" s="52"/>
      <c r="AID289" s="53"/>
      <c r="AIE289" s="52"/>
      <c r="AIF289" s="53"/>
      <c r="AIG289" s="52"/>
      <c r="AIH289" s="53"/>
      <c r="AII289" s="52"/>
      <c r="AIJ289" s="53"/>
      <c r="AIK289" s="52"/>
      <c r="AIL289" s="53"/>
      <c r="AIM289" s="52"/>
      <c r="AIN289" s="53"/>
      <c r="AIO289" s="52"/>
      <c r="AIP289" s="53"/>
      <c r="AIQ289" s="52"/>
      <c r="AIR289" s="53"/>
      <c r="AIS289" s="52"/>
      <c r="AIT289" s="53"/>
      <c r="AIU289" s="52"/>
      <c r="AIV289" s="53"/>
      <c r="AIW289" s="52"/>
      <c r="AIX289" s="53"/>
      <c r="AIY289" s="52"/>
      <c r="AIZ289" s="53"/>
      <c r="AJA289" s="52"/>
      <c r="AJB289" s="53"/>
      <c r="AJC289" s="52"/>
      <c r="AJD289" s="53"/>
      <c r="AJE289" s="52"/>
      <c r="AJF289" s="53"/>
      <c r="AJG289" s="52"/>
      <c r="AJH289" s="53"/>
      <c r="AJI289" s="52"/>
      <c r="AJJ289" s="53"/>
      <c r="AJK289" s="52"/>
      <c r="AJL289" s="53"/>
      <c r="AJM289" s="52"/>
      <c r="AJN289" s="53"/>
      <c r="AJO289" s="52"/>
      <c r="AJP289" s="53"/>
      <c r="AJQ289" s="52"/>
      <c r="AJR289" s="53"/>
      <c r="AJS289" s="52"/>
      <c r="AJT289" s="53"/>
      <c r="AJU289" s="52"/>
      <c r="AJV289" s="53"/>
      <c r="AJW289" s="52"/>
      <c r="AJX289" s="53"/>
      <c r="AJY289" s="52"/>
      <c r="AJZ289" s="53"/>
      <c r="AKA289" s="52"/>
      <c r="AKB289" s="53"/>
      <c r="AKC289" s="52"/>
      <c r="AKD289" s="53"/>
      <c r="AKE289" s="52"/>
      <c r="AKF289" s="53"/>
      <c r="AKG289" s="52"/>
      <c r="AKH289" s="53"/>
      <c r="AKI289" s="52"/>
      <c r="AKJ289" s="53"/>
      <c r="AKK289" s="52"/>
      <c r="AKL289" s="53"/>
      <c r="AKM289" s="52"/>
      <c r="AKN289" s="53"/>
      <c r="AKO289" s="52"/>
      <c r="AKP289" s="53"/>
      <c r="AKQ289" s="52"/>
      <c r="AKR289" s="53"/>
      <c r="AKS289" s="52"/>
      <c r="AKT289" s="53"/>
      <c r="AKU289" s="52"/>
      <c r="AKV289" s="53"/>
      <c r="AKW289" s="52"/>
      <c r="AKX289" s="53"/>
      <c r="AKY289" s="52"/>
      <c r="AKZ289" s="53"/>
      <c r="ALA289" s="52"/>
      <c r="ALB289" s="53"/>
      <c r="ALC289" s="52"/>
      <c r="ALD289" s="53"/>
      <c r="ALE289" s="52"/>
      <c r="ALF289" s="53"/>
      <c r="ALG289" s="52"/>
      <c r="ALH289" s="53"/>
      <c r="ALI289" s="52"/>
      <c r="ALJ289" s="53"/>
      <c r="ALK289" s="52"/>
      <c r="ALL289" s="53"/>
      <c r="ALM289" s="52"/>
      <c r="ALN289" s="53"/>
      <c r="ALO289" s="52"/>
      <c r="ALP289" s="53"/>
      <c r="ALQ289" s="52"/>
      <c r="ALR289" s="53"/>
      <c r="ALS289" s="52"/>
      <c r="ALT289" s="53"/>
      <c r="ALU289" s="52"/>
      <c r="ALV289" s="53"/>
      <c r="ALW289" s="52"/>
      <c r="ALX289" s="53"/>
      <c r="ALY289" s="52"/>
      <c r="ALZ289" s="53"/>
      <c r="AMA289" s="52"/>
      <c r="AMB289" s="53"/>
      <c r="AMC289" s="52"/>
      <c r="AMD289" s="53"/>
      <c r="AME289" s="52"/>
      <c r="AMF289" s="53"/>
      <c r="AMG289" s="52"/>
      <c r="AMH289" s="53"/>
      <c r="AMI289" s="52"/>
      <c r="AMJ289" s="53"/>
      <c r="AMK289" s="52"/>
      <c r="AML289" s="53"/>
      <c r="AMM289" s="52"/>
      <c r="AMN289" s="53"/>
      <c r="AMO289" s="52"/>
      <c r="AMP289" s="53"/>
      <c r="AMQ289" s="52"/>
      <c r="AMR289" s="53"/>
      <c r="AMS289" s="52"/>
      <c r="AMT289" s="53"/>
      <c r="AMU289" s="52"/>
      <c r="AMV289" s="53"/>
      <c r="AMW289" s="52"/>
      <c r="AMX289" s="53"/>
      <c r="AMY289" s="52"/>
      <c r="AMZ289" s="53"/>
      <c r="ANA289" s="52"/>
      <c r="ANB289" s="53"/>
      <c r="ANC289" s="52"/>
      <c r="AND289" s="53"/>
      <c r="ANE289" s="52"/>
      <c r="ANF289" s="53"/>
      <c r="ANG289" s="52"/>
      <c r="ANH289" s="53"/>
      <c r="ANI289" s="52"/>
      <c r="ANJ289" s="53"/>
      <c r="ANK289" s="52"/>
      <c r="ANL289" s="53"/>
      <c r="ANM289" s="52"/>
      <c r="ANN289" s="53"/>
      <c r="ANO289" s="52"/>
      <c r="ANP289" s="53"/>
      <c r="ANQ289" s="52"/>
      <c r="ANR289" s="53"/>
      <c r="ANS289" s="52"/>
      <c r="ANT289" s="53"/>
      <c r="ANU289" s="52"/>
      <c r="ANV289" s="53"/>
      <c r="ANW289" s="52"/>
      <c r="ANX289" s="53"/>
      <c r="ANY289" s="52"/>
      <c r="ANZ289" s="53"/>
      <c r="AOA289" s="52"/>
      <c r="AOB289" s="53"/>
      <c r="AOC289" s="52"/>
      <c r="AOD289" s="53"/>
      <c r="AOE289" s="52"/>
      <c r="AOF289" s="53"/>
      <c r="AOG289" s="52"/>
      <c r="AOH289" s="53"/>
      <c r="AOI289" s="52"/>
      <c r="AOJ289" s="53"/>
      <c r="AOK289" s="52"/>
      <c r="AOL289" s="53"/>
      <c r="AOM289" s="52"/>
      <c r="AON289" s="53"/>
      <c r="AOO289" s="52"/>
      <c r="AOP289" s="53"/>
      <c r="AOQ289" s="52"/>
      <c r="AOR289" s="53"/>
      <c r="AOS289" s="52"/>
      <c r="AOT289" s="53"/>
      <c r="AOU289" s="52"/>
      <c r="AOV289" s="53"/>
      <c r="AOW289" s="52"/>
      <c r="AOX289" s="53"/>
      <c r="AOY289" s="52"/>
      <c r="AOZ289" s="53"/>
      <c r="APA289" s="52"/>
      <c r="APB289" s="53"/>
      <c r="APC289" s="52"/>
      <c r="APD289" s="53"/>
      <c r="APE289" s="52"/>
      <c r="APF289" s="53"/>
      <c r="APG289" s="52"/>
      <c r="APH289" s="53"/>
      <c r="API289" s="52"/>
      <c r="APJ289" s="53"/>
      <c r="APK289" s="52"/>
      <c r="APL289" s="53"/>
      <c r="APM289" s="52"/>
      <c r="APN289" s="53"/>
      <c r="APO289" s="52"/>
      <c r="APP289" s="53"/>
      <c r="APQ289" s="52"/>
      <c r="APR289" s="53"/>
      <c r="APS289" s="52"/>
      <c r="APT289" s="53"/>
      <c r="APU289" s="52"/>
      <c r="APV289" s="53"/>
      <c r="APW289" s="52"/>
      <c r="APX289" s="53"/>
      <c r="APY289" s="52"/>
      <c r="APZ289" s="53"/>
      <c r="AQA289" s="52"/>
      <c r="AQB289" s="53"/>
      <c r="AQC289" s="52"/>
      <c r="AQD289" s="53"/>
      <c r="AQE289" s="52"/>
      <c r="AQF289" s="53"/>
      <c r="AQG289" s="52"/>
      <c r="AQH289" s="53"/>
      <c r="AQI289" s="52"/>
      <c r="AQJ289" s="53"/>
      <c r="AQK289" s="52"/>
      <c r="AQL289" s="53"/>
      <c r="AQM289" s="52"/>
      <c r="AQN289" s="53"/>
      <c r="AQO289" s="52"/>
      <c r="AQP289" s="53"/>
      <c r="AQQ289" s="52"/>
      <c r="AQR289" s="53"/>
      <c r="AQS289" s="52"/>
      <c r="AQT289" s="53"/>
      <c r="AQU289" s="52"/>
      <c r="AQV289" s="53"/>
      <c r="AQW289" s="52"/>
      <c r="AQX289" s="53"/>
      <c r="AQY289" s="52"/>
      <c r="AQZ289" s="53"/>
      <c r="ARA289" s="52"/>
      <c r="ARB289" s="53"/>
      <c r="ARC289" s="52"/>
      <c r="ARD289" s="53"/>
      <c r="ARE289" s="52"/>
      <c r="ARF289" s="53"/>
      <c r="ARG289" s="52"/>
      <c r="ARH289" s="53"/>
      <c r="ARI289" s="52"/>
      <c r="ARJ289" s="53"/>
      <c r="ARK289" s="52"/>
      <c r="ARL289" s="53"/>
      <c r="ARM289" s="52"/>
      <c r="ARN289" s="53"/>
      <c r="ARO289" s="52"/>
      <c r="ARP289" s="53"/>
      <c r="ARQ289" s="52"/>
      <c r="ARR289" s="53"/>
      <c r="ARS289" s="52"/>
      <c r="ART289" s="53"/>
      <c r="ARU289" s="52"/>
      <c r="ARV289" s="53"/>
      <c r="ARW289" s="52"/>
      <c r="ARX289" s="53"/>
      <c r="ARY289" s="52"/>
      <c r="ARZ289" s="53"/>
      <c r="ASA289" s="52"/>
      <c r="ASB289" s="53"/>
      <c r="ASC289" s="52"/>
      <c r="ASD289" s="53"/>
      <c r="ASE289" s="52"/>
      <c r="ASF289" s="53"/>
      <c r="ASG289" s="52"/>
      <c r="ASH289" s="53"/>
      <c r="ASI289" s="52"/>
      <c r="ASJ289" s="53"/>
      <c r="ASK289" s="52"/>
      <c r="ASL289" s="53"/>
      <c r="ASM289" s="52"/>
      <c r="ASN289" s="53"/>
      <c r="ASO289" s="52"/>
      <c r="ASP289" s="53"/>
      <c r="ASQ289" s="52"/>
      <c r="ASR289" s="53"/>
      <c r="ASS289" s="52"/>
      <c r="AST289" s="53"/>
      <c r="ASU289" s="52"/>
      <c r="ASV289" s="53"/>
      <c r="ASW289" s="52"/>
      <c r="ASX289" s="53"/>
      <c r="ASY289" s="52"/>
      <c r="ASZ289" s="53"/>
      <c r="ATA289" s="52"/>
      <c r="ATB289" s="53"/>
      <c r="ATC289" s="52"/>
      <c r="ATD289" s="53"/>
      <c r="ATE289" s="52"/>
      <c r="ATF289" s="53"/>
      <c r="ATG289" s="52"/>
      <c r="ATH289" s="53"/>
      <c r="ATI289" s="52"/>
      <c r="ATJ289" s="53"/>
      <c r="ATK289" s="52"/>
      <c r="ATL289" s="53"/>
      <c r="ATM289" s="52"/>
      <c r="ATN289" s="53"/>
      <c r="ATO289" s="52"/>
      <c r="ATP289" s="53"/>
      <c r="ATQ289" s="52"/>
      <c r="ATR289" s="53"/>
      <c r="ATS289" s="52"/>
      <c r="ATT289" s="53"/>
      <c r="ATU289" s="52"/>
      <c r="ATV289" s="53"/>
      <c r="ATW289" s="52"/>
      <c r="ATX289" s="53"/>
      <c r="ATY289" s="52"/>
      <c r="ATZ289" s="53"/>
      <c r="AUA289" s="52"/>
      <c r="AUB289" s="53"/>
      <c r="AUC289" s="52"/>
      <c r="AUD289" s="53"/>
      <c r="AUE289" s="52"/>
      <c r="AUF289" s="53"/>
      <c r="AUG289" s="52"/>
      <c r="AUH289" s="53"/>
      <c r="AUI289" s="52"/>
      <c r="AUJ289" s="53"/>
      <c r="AUK289" s="52"/>
      <c r="AUL289" s="53"/>
      <c r="AUM289" s="52"/>
      <c r="AUN289" s="53"/>
      <c r="AUO289" s="52"/>
      <c r="AUP289" s="53"/>
      <c r="AUQ289" s="52"/>
      <c r="AUR289" s="53"/>
      <c r="AUS289" s="52"/>
      <c r="AUT289" s="53"/>
      <c r="AUU289" s="52"/>
      <c r="AUV289" s="53"/>
      <c r="AUW289" s="52"/>
      <c r="AUX289" s="53"/>
      <c r="AUY289" s="52"/>
      <c r="AUZ289" s="53"/>
      <c r="AVA289" s="52"/>
      <c r="AVB289" s="53"/>
      <c r="AVC289" s="52"/>
      <c r="AVD289" s="53"/>
      <c r="AVE289" s="52"/>
      <c r="AVF289" s="53"/>
      <c r="AVG289" s="52"/>
      <c r="AVH289" s="53"/>
      <c r="AVI289" s="52"/>
      <c r="AVJ289" s="53"/>
      <c r="AVK289" s="52"/>
      <c r="AVL289" s="53"/>
      <c r="AVM289" s="52"/>
      <c r="AVN289" s="53"/>
      <c r="AVO289" s="52"/>
      <c r="AVP289" s="53"/>
      <c r="AVQ289" s="52"/>
      <c r="AVR289" s="53"/>
      <c r="AVS289" s="52"/>
      <c r="AVT289" s="53"/>
      <c r="AVU289" s="52"/>
      <c r="AVV289" s="53"/>
      <c r="AVW289" s="52"/>
      <c r="AVX289" s="53"/>
      <c r="AVY289" s="52"/>
      <c r="AVZ289" s="53"/>
      <c r="AWA289" s="52"/>
      <c r="AWB289" s="53"/>
      <c r="AWC289" s="52"/>
      <c r="AWD289" s="53"/>
      <c r="AWE289" s="52"/>
      <c r="AWF289" s="53"/>
      <c r="AWG289" s="52"/>
      <c r="AWH289" s="53"/>
      <c r="AWI289" s="52"/>
      <c r="AWJ289" s="53"/>
      <c r="AWK289" s="52"/>
      <c r="AWL289" s="53"/>
      <c r="AWM289" s="52"/>
      <c r="AWN289" s="53"/>
      <c r="AWO289" s="52"/>
      <c r="AWP289" s="53"/>
      <c r="AWQ289" s="52"/>
      <c r="AWR289" s="53"/>
      <c r="AWS289" s="52"/>
      <c r="AWT289" s="53"/>
      <c r="AWU289" s="52"/>
      <c r="AWV289" s="53"/>
      <c r="AWW289" s="52"/>
      <c r="AWX289" s="53"/>
      <c r="AWY289" s="52"/>
      <c r="AWZ289" s="53"/>
      <c r="AXA289" s="52"/>
      <c r="AXB289" s="53"/>
      <c r="AXC289" s="52"/>
      <c r="AXD289" s="53"/>
      <c r="AXE289" s="52"/>
      <c r="AXF289" s="53"/>
      <c r="AXG289" s="52"/>
      <c r="AXH289" s="53"/>
      <c r="AXI289" s="52"/>
      <c r="AXJ289" s="53"/>
      <c r="AXK289" s="52"/>
      <c r="AXL289" s="53"/>
      <c r="AXM289" s="52"/>
      <c r="AXN289" s="53"/>
      <c r="AXO289" s="52"/>
      <c r="AXP289" s="53"/>
      <c r="AXQ289" s="52"/>
      <c r="AXR289" s="53"/>
      <c r="AXS289" s="52"/>
      <c r="AXT289" s="53"/>
      <c r="AXU289" s="52"/>
      <c r="AXV289" s="53"/>
      <c r="AXW289" s="52"/>
      <c r="AXX289" s="53"/>
      <c r="AXY289" s="52"/>
      <c r="AXZ289" s="53"/>
      <c r="AYA289" s="52"/>
      <c r="AYB289" s="53"/>
      <c r="AYC289" s="52"/>
      <c r="AYD289" s="53"/>
      <c r="AYE289" s="52"/>
      <c r="AYF289" s="53"/>
      <c r="AYG289" s="52"/>
      <c r="AYH289" s="53"/>
      <c r="AYI289" s="52"/>
      <c r="AYJ289" s="53"/>
      <c r="AYK289" s="52"/>
      <c r="AYL289" s="53"/>
      <c r="AYM289" s="52"/>
      <c r="AYN289" s="53"/>
      <c r="AYO289" s="52"/>
      <c r="AYP289" s="53"/>
      <c r="AYQ289" s="52"/>
      <c r="AYR289" s="53"/>
      <c r="AYS289" s="52"/>
      <c r="AYT289" s="53"/>
      <c r="AYU289" s="52"/>
      <c r="AYV289" s="53"/>
      <c r="AYW289" s="52"/>
      <c r="AYX289" s="53"/>
      <c r="AYY289" s="52"/>
      <c r="AYZ289" s="53"/>
      <c r="AZA289" s="52"/>
      <c r="AZB289" s="53"/>
      <c r="AZC289" s="52"/>
      <c r="AZD289" s="53"/>
      <c r="AZE289" s="52"/>
      <c r="AZF289" s="53"/>
      <c r="AZG289" s="52"/>
      <c r="AZH289" s="53"/>
      <c r="AZI289" s="52"/>
      <c r="AZJ289" s="53"/>
      <c r="AZK289" s="52"/>
      <c r="AZL289" s="53"/>
      <c r="AZM289" s="52"/>
      <c r="AZN289" s="53"/>
      <c r="AZO289" s="52"/>
      <c r="AZP289" s="53"/>
      <c r="AZQ289" s="52"/>
      <c r="AZR289" s="53"/>
      <c r="AZS289" s="52"/>
      <c r="AZT289" s="53"/>
      <c r="AZU289" s="52"/>
      <c r="AZV289" s="53"/>
      <c r="AZW289" s="52"/>
      <c r="AZX289" s="53"/>
      <c r="AZY289" s="52"/>
      <c r="AZZ289" s="53"/>
      <c r="BAA289" s="52"/>
      <c r="BAB289" s="53"/>
      <c r="BAC289" s="52"/>
      <c r="BAD289" s="53"/>
      <c r="BAE289" s="52"/>
      <c r="BAF289" s="53"/>
      <c r="BAG289" s="52"/>
      <c r="BAH289" s="53"/>
      <c r="BAI289" s="52"/>
      <c r="BAJ289" s="53"/>
      <c r="BAK289" s="52"/>
      <c r="BAL289" s="53"/>
      <c r="BAM289" s="52"/>
      <c r="BAN289" s="53"/>
      <c r="BAO289" s="52"/>
      <c r="BAP289" s="53"/>
      <c r="BAQ289" s="52"/>
      <c r="BAR289" s="53"/>
      <c r="BAS289" s="52"/>
      <c r="BAT289" s="53"/>
      <c r="BAU289" s="52"/>
      <c r="BAV289" s="53"/>
      <c r="BAW289" s="52"/>
      <c r="BAX289" s="53"/>
      <c r="BAY289" s="52"/>
      <c r="BAZ289" s="53"/>
      <c r="BBA289" s="52"/>
      <c r="BBB289" s="53"/>
      <c r="BBC289" s="52"/>
      <c r="BBD289" s="53"/>
      <c r="BBE289" s="52"/>
      <c r="BBF289" s="53"/>
      <c r="BBG289" s="52"/>
      <c r="BBH289" s="53"/>
      <c r="BBI289" s="52"/>
      <c r="BBJ289" s="53"/>
      <c r="BBK289" s="52"/>
      <c r="BBL289" s="53"/>
      <c r="BBM289" s="52"/>
      <c r="BBN289" s="53"/>
      <c r="BBO289" s="52"/>
      <c r="BBP289" s="53"/>
      <c r="BBQ289" s="52"/>
      <c r="BBR289" s="53"/>
      <c r="BBS289" s="52"/>
      <c r="BBT289" s="53"/>
      <c r="BBU289" s="52"/>
      <c r="BBV289" s="53"/>
      <c r="BBW289" s="52"/>
      <c r="BBX289" s="53"/>
      <c r="BBY289" s="52"/>
      <c r="BBZ289" s="53"/>
      <c r="BCA289" s="52"/>
      <c r="BCB289" s="53"/>
      <c r="BCC289" s="52"/>
      <c r="BCD289" s="53"/>
      <c r="BCE289" s="52"/>
      <c r="BCF289" s="53"/>
      <c r="BCG289" s="52"/>
      <c r="BCH289" s="53"/>
      <c r="BCI289" s="52"/>
      <c r="BCJ289" s="53"/>
      <c r="BCK289" s="52"/>
      <c r="BCL289" s="53"/>
      <c r="BCM289" s="52"/>
      <c r="BCN289" s="53"/>
      <c r="BCO289" s="52"/>
      <c r="BCP289" s="53"/>
      <c r="BCQ289" s="52"/>
      <c r="BCR289" s="53"/>
      <c r="BCS289" s="52"/>
      <c r="BCT289" s="53"/>
      <c r="BCU289" s="52"/>
      <c r="BCV289" s="53"/>
      <c r="BCW289" s="52"/>
      <c r="BCX289" s="53"/>
      <c r="BCY289" s="52"/>
      <c r="BCZ289" s="53"/>
      <c r="BDA289" s="52"/>
      <c r="BDB289" s="53"/>
      <c r="BDC289" s="52"/>
      <c r="BDD289" s="53"/>
      <c r="BDE289" s="52"/>
      <c r="BDF289" s="53"/>
      <c r="BDG289" s="52"/>
      <c r="BDH289" s="53"/>
      <c r="BDI289" s="52"/>
      <c r="BDJ289" s="53"/>
      <c r="BDK289" s="52"/>
      <c r="BDL289" s="53"/>
      <c r="BDM289" s="52"/>
      <c r="BDN289" s="53"/>
      <c r="BDO289" s="52"/>
      <c r="BDP289" s="53"/>
      <c r="BDQ289" s="52"/>
      <c r="BDR289" s="53"/>
      <c r="BDS289" s="52"/>
      <c r="BDT289" s="53"/>
      <c r="BDU289" s="52"/>
      <c r="BDV289" s="53"/>
      <c r="BDW289" s="52"/>
      <c r="BDX289" s="53"/>
      <c r="BDY289" s="52"/>
      <c r="BDZ289" s="53"/>
      <c r="BEA289" s="52"/>
      <c r="BEB289" s="53"/>
      <c r="BEC289" s="52"/>
      <c r="BED289" s="53"/>
      <c r="BEE289" s="52"/>
      <c r="BEF289" s="53"/>
      <c r="BEG289" s="52"/>
      <c r="BEH289" s="53"/>
      <c r="BEI289" s="52"/>
      <c r="BEJ289" s="53"/>
      <c r="BEK289" s="52"/>
      <c r="BEL289" s="53"/>
      <c r="BEM289" s="52"/>
      <c r="BEN289" s="53"/>
      <c r="BEO289" s="52"/>
      <c r="BEP289" s="53"/>
      <c r="BEQ289" s="52"/>
      <c r="BER289" s="53"/>
      <c r="BES289" s="52"/>
      <c r="BET289" s="53"/>
      <c r="BEU289" s="52"/>
      <c r="BEV289" s="53"/>
      <c r="BEW289" s="52"/>
      <c r="BEX289" s="53"/>
      <c r="BEY289" s="52"/>
      <c r="BEZ289" s="53"/>
      <c r="BFA289" s="52"/>
      <c r="BFB289" s="53"/>
      <c r="BFC289" s="52"/>
      <c r="BFD289" s="53"/>
      <c r="BFE289" s="52"/>
      <c r="BFF289" s="53"/>
      <c r="BFG289" s="52"/>
      <c r="BFH289" s="53"/>
      <c r="BFI289" s="52"/>
      <c r="BFJ289" s="53"/>
      <c r="BFK289" s="52"/>
      <c r="BFL289" s="53"/>
      <c r="BFM289" s="52"/>
      <c r="BFN289" s="53"/>
      <c r="BFO289" s="52"/>
      <c r="BFP289" s="53"/>
      <c r="BFQ289" s="52"/>
      <c r="BFR289" s="53"/>
      <c r="BFS289" s="52"/>
      <c r="BFT289" s="53"/>
      <c r="BFU289" s="52"/>
      <c r="BFV289" s="53"/>
      <c r="BFW289" s="52"/>
      <c r="BFX289" s="53"/>
      <c r="BFY289" s="52"/>
      <c r="BFZ289" s="53"/>
      <c r="BGA289" s="52"/>
      <c r="BGB289" s="53"/>
      <c r="BGC289" s="52"/>
      <c r="BGD289" s="53"/>
      <c r="BGE289" s="52"/>
      <c r="BGF289" s="53"/>
      <c r="BGG289" s="52"/>
      <c r="BGH289" s="53"/>
      <c r="BGI289" s="52"/>
      <c r="BGJ289" s="53"/>
      <c r="BGK289" s="52"/>
      <c r="BGL289" s="53"/>
      <c r="BGM289" s="52"/>
      <c r="BGN289" s="53"/>
      <c r="BGO289" s="52"/>
      <c r="BGP289" s="53"/>
      <c r="BGQ289" s="52"/>
      <c r="BGR289" s="53"/>
      <c r="BGS289" s="52"/>
      <c r="BGT289" s="53"/>
      <c r="BGU289" s="52"/>
      <c r="BGV289" s="53"/>
      <c r="BGW289" s="52"/>
      <c r="BGX289" s="53"/>
      <c r="BGY289" s="52"/>
      <c r="BGZ289" s="53"/>
      <c r="BHA289" s="52"/>
      <c r="BHB289" s="53"/>
      <c r="BHC289" s="52"/>
      <c r="BHD289" s="53"/>
      <c r="BHE289" s="52"/>
      <c r="BHF289" s="53"/>
      <c r="BHG289" s="52"/>
      <c r="BHH289" s="53"/>
      <c r="BHI289" s="52"/>
      <c r="BHJ289" s="53"/>
      <c r="BHK289" s="52"/>
      <c r="BHL289" s="53"/>
      <c r="BHM289" s="52"/>
      <c r="BHN289" s="53"/>
      <c r="BHO289" s="52"/>
      <c r="BHP289" s="53"/>
      <c r="BHQ289" s="52"/>
      <c r="BHR289" s="53"/>
      <c r="BHS289" s="52"/>
      <c r="BHT289" s="53"/>
      <c r="BHU289" s="52"/>
      <c r="BHV289" s="53"/>
      <c r="BHW289" s="52"/>
      <c r="BHX289" s="53"/>
      <c r="BHY289" s="52"/>
      <c r="BHZ289" s="53"/>
      <c r="BIA289" s="52"/>
      <c r="BIB289" s="53"/>
      <c r="BIC289" s="52"/>
      <c r="BID289" s="53"/>
      <c r="BIE289" s="52"/>
      <c r="BIF289" s="53"/>
      <c r="BIG289" s="52"/>
      <c r="BIH289" s="53"/>
      <c r="BII289" s="52"/>
      <c r="BIJ289" s="53"/>
      <c r="BIK289" s="52"/>
      <c r="BIL289" s="53"/>
      <c r="BIM289" s="52"/>
      <c r="BIN289" s="53"/>
      <c r="BIO289" s="52"/>
      <c r="BIP289" s="53"/>
      <c r="BIQ289" s="52"/>
      <c r="BIR289" s="53"/>
      <c r="BIS289" s="52"/>
      <c r="BIT289" s="53"/>
      <c r="BIU289" s="52"/>
      <c r="BIV289" s="53"/>
      <c r="BIW289" s="52"/>
      <c r="BIX289" s="53"/>
      <c r="BIY289" s="52"/>
      <c r="BIZ289" s="53"/>
      <c r="BJA289" s="52"/>
      <c r="BJB289" s="53"/>
      <c r="BJC289" s="52"/>
      <c r="BJD289" s="53"/>
      <c r="BJE289" s="52"/>
      <c r="BJF289" s="53"/>
      <c r="BJG289" s="52"/>
      <c r="BJH289" s="53"/>
      <c r="BJI289" s="52"/>
      <c r="BJJ289" s="53"/>
      <c r="BJK289" s="52"/>
      <c r="BJL289" s="53"/>
      <c r="BJM289" s="52"/>
      <c r="BJN289" s="53"/>
      <c r="BJO289" s="52"/>
      <c r="BJP289" s="53"/>
      <c r="BJQ289" s="52"/>
      <c r="BJR289" s="53"/>
      <c r="BJS289" s="52"/>
      <c r="BJT289" s="53"/>
      <c r="BJU289" s="52"/>
      <c r="BJV289" s="53"/>
      <c r="BJW289" s="52"/>
      <c r="BJX289" s="53"/>
      <c r="BJY289" s="52"/>
      <c r="BJZ289" s="53"/>
      <c r="BKA289" s="52"/>
      <c r="BKB289" s="53"/>
      <c r="BKC289" s="52"/>
      <c r="BKD289" s="53"/>
      <c r="BKE289" s="52"/>
      <c r="BKF289" s="53"/>
      <c r="BKG289" s="52"/>
      <c r="BKH289" s="53"/>
      <c r="BKI289" s="52"/>
      <c r="BKJ289" s="53"/>
      <c r="BKK289" s="52"/>
      <c r="BKL289" s="53"/>
      <c r="BKM289" s="52"/>
      <c r="BKN289" s="53"/>
      <c r="BKO289" s="52"/>
      <c r="BKP289" s="53"/>
      <c r="BKQ289" s="52"/>
      <c r="BKR289" s="53"/>
      <c r="BKS289" s="52"/>
      <c r="BKT289" s="53"/>
      <c r="BKU289" s="52"/>
      <c r="BKV289" s="53"/>
      <c r="BKW289" s="52"/>
      <c r="BKX289" s="53"/>
      <c r="BKY289" s="52"/>
      <c r="BKZ289" s="53"/>
      <c r="BLA289" s="52"/>
      <c r="BLB289" s="53"/>
      <c r="BLC289" s="52"/>
      <c r="BLD289" s="53"/>
      <c r="BLE289" s="52"/>
      <c r="BLF289" s="53"/>
      <c r="BLG289" s="52"/>
      <c r="BLH289" s="53"/>
      <c r="BLI289" s="52"/>
      <c r="BLJ289" s="53"/>
      <c r="BLK289" s="52"/>
      <c r="BLL289" s="53"/>
      <c r="BLM289" s="52"/>
      <c r="BLN289" s="53"/>
      <c r="BLO289" s="52"/>
      <c r="BLP289" s="53"/>
      <c r="BLQ289" s="52"/>
      <c r="BLR289" s="53"/>
      <c r="BLS289" s="52"/>
      <c r="BLT289" s="53"/>
      <c r="BLU289" s="52"/>
      <c r="BLV289" s="53"/>
      <c r="BLW289" s="52"/>
      <c r="BLX289" s="53"/>
      <c r="BLY289" s="52"/>
      <c r="BLZ289" s="53"/>
      <c r="BMA289" s="52"/>
      <c r="BMB289" s="53"/>
      <c r="BMC289" s="52"/>
      <c r="BMD289" s="53"/>
      <c r="BME289" s="52"/>
      <c r="BMF289" s="53"/>
      <c r="BMG289" s="52"/>
      <c r="BMH289" s="53"/>
      <c r="BMI289" s="52"/>
      <c r="BMJ289" s="53"/>
      <c r="BMK289" s="52"/>
      <c r="BML289" s="53"/>
      <c r="BMM289" s="52"/>
      <c r="BMN289" s="53"/>
      <c r="BMO289" s="52"/>
      <c r="BMP289" s="53"/>
      <c r="BMQ289" s="52"/>
      <c r="BMR289" s="53"/>
      <c r="BMS289" s="52"/>
      <c r="BMT289" s="53"/>
      <c r="BMU289" s="52"/>
      <c r="BMV289" s="53"/>
      <c r="BMW289" s="52"/>
      <c r="BMX289" s="53"/>
      <c r="BMY289" s="52"/>
      <c r="BMZ289" s="53"/>
      <c r="BNA289" s="52"/>
      <c r="BNB289" s="53"/>
      <c r="BNC289" s="52"/>
      <c r="BND289" s="53"/>
      <c r="BNE289" s="52"/>
      <c r="BNF289" s="53"/>
      <c r="BNG289" s="52"/>
      <c r="BNH289" s="53"/>
      <c r="BNI289" s="52"/>
      <c r="BNJ289" s="53"/>
      <c r="BNK289" s="52"/>
      <c r="BNL289" s="53"/>
      <c r="BNM289" s="52"/>
      <c r="BNN289" s="53"/>
      <c r="BNO289" s="52"/>
      <c r="BNP289" s="53"/>
      <c r="BNQ289" s="52"/>
      <c r="BNR289" s="53"/>
      <c r="BNS289" s="52"/>
      <c r="BNT289" s="53"/>
      <c r="BNU289" s="52"/>
      <c r="BNV289" s="53"/>
      <c r="BNW289" s="52"/>
      <c r="BNX289" s="53"/>
      <c r="BNY289" s="52"/>
      <c r="BNZ289" s="53"/>
      <c r="BOA289" s="52"/>
      <c r="BOB289" s="53"/>
      <c r="BOC289" s="52"/>
      <c r="BOD289" s="53"/>
      <c r="BOE289" s="52"/>
      <c r="BOF289" s="53"/>
      <c r="BOG289" s="52"/>
      <c r="BOH289" s="53"/>
      <c r="BOI289" s="52"/>
      <c r="BOJ289" s="53"/>
      <c r="BOK289" s="52"/>
      <c r="BOL289" s="53"/>
      <c r="BOM289" s="52"/>
      <c r="BON289" s="53"/>
      <c r="BOO289" s="52"/>
      <c r="BOP289" s="53"/>
      <c r="BOQ289" s="52"/>
      <c r="BOR289" s="53"/>
      <c r="BOS289" s="52"/>
      <c r="BOT289" s="53"/>
      <c r="BOU289" s="52"/>
      <c r="BOV289" s="53"/>
      <c r="BOW289" s="52"/>
      <c r="BOX289" s="53"/>
      <c r="BOY289" s="52"/>
      <c r="BOZ289" s="53"/>
      <c r="BPA289" s="52"/>
      <c r="BPB289" s="53"/>
      <c r="BPC289" s="52"/>
      <c r="BPD289" s="53"/>
      <c r="BPE289" s="52"/>
      <c r="BPF289" s="53"/>
      <c r="BPG289" s="52"/>
      <c r="BPH289" s="53"/>
      <c r="BPI289" s="52"/>
      <c r="BPJ289" s="53"/>
      <c r="BPK289" s="52"/>
      <c r="BPL289" s="53"/>
      <c r="BPM289" s="52"/>
      <c r="BPN289" s="53"/>
      <c r="BPO289" s="52"/>
      <c r="BPP289" s="53"/>
      <c r="BPQ289" s="52"/>
      <c r="BPR289" s="53"/>
      <c r="BPS289" s="52"/>
      <c r="BPT289" s="53"/>
      <c r="BPU289" s="52"/>
      <c r="BPV289" s="53"/>
      <c r="BPW289" s="52"/>
      <c r="BPX289" s="53"/>
      <c r="BPY289" s="52"/>
      <c r="BPZ289" s="53"/>
      <c r="BQA289" s="52"/>
      <c r="BQB289" s="53"/>
      <c r="BQC289" s="52"/>
      <c r="BQD289" s="53"/>
      <c r="BQE289" s="52"/>
      <c r="BQF289" s="53"/>
      <c r="BQG289" s="52"/>
      <c r="BQH289" s="53"/>
      <c r="BQI289" s="52"/>
      <c r="BQJ289" s="53"/>
      <c r="BQK289" s="52"/>
      <c r="BQL289" s="53"/>
      <c r="BQM289" s="52"/>
      <c r="BQN289" s="53"/>
      <c r="BQO289" s="52"/>
      <c r="BQP289" s="53"/>
      <c r="BQQ289" s="52"/>
      <c r="BQR289" s="53"/>
      <c r="BQS289" s="52"/>
      <c r="BQT289" s="53"/>
      <c r="BQU289" s="52"/>
      <c r="BQV289" s="53"/>
      <c r="BQW289" s="52"/>
      <c r="BQX289" s="53"/>
      <c r="BQY289" s="52"/>
      <c r="BQZ289" s="53"/>
      <c r="BRA289" s="52"/>
      <c r="BRB289" s="53"/>
      <c r="BRC289" s="52"/>
      <c r="BRD289" s="53"/>
      <c r="BRE289" s="52"/>
      <c r="BRF289" s="53"/>
      <c r="BRG289" s="52"/>
      <c r="BRH289" s="53"/>
      <c r="BRI289" s="52"/>
      <c r="BRJ289" s="53"/>
      <c r="BRK289" s="52"/>
      <c r="BRL289" s="53"/>
      <c r="BRM289" s="52"/>
      <c r="BRN289" s="53"/>
      <c r="BRO289" s="52"/>
      <c r="BRP289" s="53"/>
      <c r="BRQ289" s="52"/>
      <c r="BRR289" s="53"/>
      <c r="BRS289" s="52"/>
      <c r="BRT289" s="53"/>
      <c r="BRU289" s="52"/>
      <c r="BRV289" s="53"/>
      <c r="BRW289" s="52"/>
      <c r="BRX289" s="53"/>
      <c r="BRY289" s="52"/>
      <c r="BRZ289" s="53"/>
      <c r="BSA289" s="52"/>
      <c r="BSB289" s="53"/>
      <c r="BSC289" s="52"/>
      <c r="BSD289" s="53"/>
      <c r="BSE289" s="52"/>
      <c r="BSF289" s="53"/>
      <c r="BSG289" s="52"/>
      <c r="BSH289" s="53"/>
      <c r="BSI289" s="52"/>
      <c r="BSJ289" s="53"/>
      <c r="BSK289" s="52"/>
      <c r="BSL289" s="53"/>
      <c r="BSM289" s="52"/>
      <c r="BSN289" s="53"/>
      <c r="BSO289" s="52"/>
      <c r="BSP289" s="53"/>
      <c r="BSQ289" s="52"/>
      <c r="BSR289" s="53"/>
      <c r="BSS289" s="52"/>
      <c r="BST289" s="53"/>
      <c r="BSU289" s="52"/>
      <c r="BSV289" s="53"/>
      <c r="BSW289" s="52"/>
      <c r="BSX289" s="53"/>
      <c r="BSY289" s="52"/>
      <c r="BSZ289" s="53"/>
      <c r="BTA289" s="52"/>
      <c r="BTB289" s="53"/>
      <c r="BTC289" s="52"/>
      <c r="BTD289" s="53"/>
      <c r="BTE289" s="52"/>
      <c r="BTF289" s="53"/>
      <c r="BTG289" s="52"/>
      <c r="BTH289" s="53"/>
      <c r="BTI289" s="52"/>
      <c r="BTJ289" s="53"/>
      <c r="BTK289" s="52"/>
      <c r="BTL289" s="53"/>
      <c r="BTM289" s="52"/>
      <c r="BTN289" s="53"/>
      <c r="BTO289" s="52"/>
      <c r="BTP289" s="53"/>
      <c r="BTQ289" s="52"/>
      <c r="BTR289" s="53"/>
      <c r="BTS289" s="52"/>
      <c r="BTT289" s="53"/>
      <c r="BTU289" s="52"/>
      <c r="BTV289" s="53"/>
      <c r="BTW289" s="52"/>
      <c r="BTX289" s="53"/>
      <c r="BTY289" s="52"/>
      <c r="BTZ289" s="53"/>
      <c r="BUA289" s="52"/>
      <c r="BUB289" s="53"/>
      <c r="BUC289" s="52"/>
      <c r="BUD289" s="53"/>
      <c r="BUE289" s="52"/>
      <c r="BUF289" s="53"/>
      <c r="BUG289" s="52"/>
      <c r="BUH289" s="53"/>
      <c r="BUI289" s="52"/>
      <c r="BUJ289" s="53"/>
      <c r="BUK289" s="52"/>
      <c r="BUL289" s="53"/>
      <c r="BUM289" s="52"/>
      <c r="BUN289" s="53"/>
      <c r="BUO289" s="52"/>
      <c r="BUP289" s="53"/>
      <c r="BUQ289" s="52"/>
      <c r="BUR289" s="53"/>
      <c r="BUS289" s="52"/>
      <c r="BUT289" s="53"/>
      <c r="BUU289" s="52"/>
      <c r="BUV289" s="53"/>
      <c r="BUW289" s="52"/>
      <c r="BUX289" s="53"/>
      <c r="BUY289" s="52"/>
      <c r="BUZ289" s="53"/>
      <c r="BVA289" s="52"/>
      <c r="BVB289" s="53"/>
      <c r="BVC289" s="52"/>
      <c r="BVD289" s="53"/>
      <c r="BVE289" s="52"/>
      <c r="BVF289" s="53"/>
      <c r="BVG289" s="52"/>
      <c r="BVH289" s="53"/>
      <c r="BVI289" s="52"/>
      <c r="BVJ289" s="53"/>
      <c r="BVK289" s="52"/>
      <c r="BVL289" s="53"/>
      <c r="BVM289" s="52"/>
      <c r="BVN289" s="53"/>
      <c r="BVO289" s="52"/>
      <c r="BVP289" s="53"/>
      <c r="BVQ289" s="52"/>
      <c r="BVR289" s="53"/>
      <c r="BVS289" s="52"/>
      <c r="BVT289" s="53"/>
      <c r="BVU289" s="52"/>
      <c r="BVV289" s="53"/>
      <c r="BVW289" s="52"/>
      <c r="BVX289" s="53"/>
      <c r="BVY289" s="52"/>
      <c r="BVZ289" s="53"/>
      <c r="BWA289" s="52"/>
      <c r="BWB289" s="53"/>
      <c r="BWC289" s="52"/>
      <c r="BWD289" s="53"/>
      <c r="BWE289" s="52"/>
      <c r="BWF289" s="53"/>
      <c r="BWG289" s="52"/>
      <c r="BWH289" s="53"/>
      <c r="BWI289" s="52"/>
      <c r="BWJ289" s="53"/>
      <c r="BWK289" s="52"/>
      <c r="BWL289" s="53"/>
      <c r="BWM289" s="52"/>
      <c r="BWN289" s="53"/>
      <c r="BWO289" s="52"/>
      <c r="BWP289" s="53"/>
      <c r="BWQ289" s="52"/>
      <c r="BWR289" s="53"/>
      <c r="BWS289" s="52"/>
      <c r="BWT289" s="53"/>
      <c r="BWU289" s="52"/>
      <c r="BWV289" s="53"/>
      <c r="BWW289" s="52"/>
      <c r="BWX289" s="53"/>
      <c r="BWY289" s="52"/>
      <c r="BWZ289" s="53"/>
      <c r="BXA289" s="52"/>
      <c r="BXB289" s="53"/>
      <c r="BXC289" s="52"/>
      <c r="BXD289" s="53"/>
      <c r="BXE289" s="52"/>
      <c r="BXF289" s="53"/>
      <c r="BXG289" s="52"/>
      <c r="BXH289" s="53"/>
      <c r="BXI289" s="52"/>
      <c r="BXJ289" s="53"/>
      <c r="BXK289" s="52"/>
      <c r="BXL289" s="53"/>
      <c r="BXM289" s="52"/>
      <c r="BXN289" s="53"/>
      <c r="BXO289" s="52"/>
      <c r="BXP289" s="53"/>
      <c r="BXQ289" s="52"/>
      <c r="BXR289" s="53"/>
      <c r="BXS289" s="52"/>
      <c r="BXT289" s="53"/>
      <c r="BXU289" s="52"/>
      <c r="BXV289" s="53"/>
      <c r="BXW289" s="52"/>
      <c r="BXX289" s="53"/>
      <c r="BXY289" s="52"/>
      <c r="BXZ289" s="53"/>
      <c r="BYA289" s="52"/>
      <c r="BYB289" s="53"/>
      <c r="BYC289" s="52"/>
      <c r="BYD289" s="53"/>
      <c r="BYE289" s="52"/>
      <c r="BYF289" s="53"/>
      <c r="BYG289" s="52"/>
      <c r="BYH289" s="53"/>
      <c r="BYI289" s="52"/>
      <c r="BYJ289" s="53"/>
      <c r="BYK289" s="52"/>
      <c r="BYL289" s="53"/>
      <c r="BYM289" s="52"/>
      <c r="BYN289" s="53"/>
      <c r="BYO289" s="52"/>
      <c r="BYP289" s="53"/>
      <c r="BYQ289" s="52"/>
      <c r="BYR289" s="53"/>
      <c r="BYS289" s="52"/>
      <c r="BYT289" s="53"/>
      <c r="BYU289" s="52"/>
      <c r="BYV289" s="53"/>
      <c r="BYW289" s="52"/>
      <c r="BYX289" s="53"/>
      <c r="BYY289" s="52"/>
      <c r="BYZ289" s="53"/>
      <c r="BZA289" s="52"/>
      <c r="BZB289" s="53"/>
      <c r="BZC289" s="52"/>
      <c r="BZD289" s="53"/>
      <c r="BZE289" s="52"/>
      <c r="BZF289" s="53"/>
      <c r="BZG289" s="52"/>
      <c r="BZH289" s="53"/>
      <c r="BZI289" s="52"/>
      <c r="BZJ289" s="53"/>
      <c r="BZK289" s="52"/>
      <c r="BZL289" s="53"/>
      <c r="BZM289" s="52"/>
      <c r="BZN289" s="53"/>
      <c r="BZO289" s="52"/>
      <c r="BZP289" s="53"/>
      <c r="BZQ289" s="52"/>
      <c r="BZR289" s="53"/>
      <c r="BZS289" s="52"/>
      <c r="BZT289" s="53"/>
      <c r="BZU289" s="52"/>
      <c r="BZV289" s="53"/>
      <c r="BZW289" s="52"/>
      <c r="BZX289" s="53"/>
      <c r="BZY289" s="52"/>
      <c r="BZZ289" s="53"/>
      <c r="CAA289" s="52"/>
      <c r="CAB289" s="53"/>
      <c r="CAC289" s="52"/>
      <c r="CAD289" s="53"/>
      <c r="CAE289" s="52"/>
      <c r="CAF289" s="53"/>
      <c r="CAG289" s="52"/>
      <c r="CAH289" s="53"/>
      <c r="CAI289" s="52"/>
      <c r="CAJ289" s="53"/>
      <c r="CAK289" s="52"/>
      <c r="CAL289" s="53"/>
      <c r="CAM289" s="52"/>
      <c r="CAN289" s="53"/>
      <c r="CAO289" s="52"/>
      <c r="CAP289" s="53"/>
      <c r="CAQ289" s="52"/>
      <c r="CAR289" s="53"/>
      <c r="CAS289" s="52"/>
      <c r="CAT289" s="53"/>
      <c r="CAU289" s="52"/>
      <c r="CAV289" s="53"/>
      <c r="CAW289" s="52"/>
      <c r="CAX289" s="53"/>
      <c r="CAY289" s="52"/>
      <c r="CAZ289" s="53"/>
      <c r="CBA289" s="52"/>
      <c r="CBB289" s="53"/>
      <c r="CBC289" s="52"/>
      <c r="CBD289" s="53"/>
      <c r="CBE289" s="52"/>
      <c r="CBF289" s="53"/>
      <c r="CBG289" s="52"/>
      <c r="CBH289" s="53"/>
      <c r="CBI289" s="52"/>
      <c r="CBJ289" s="53"/>
      <c r="CBK289" s="52"/>
      <c r="CBL289" s="53"/>
      <c r="CBM289" s="52"/>
      <c r="CBN289" s="53"/>
      <c r="CBO289" s="52"/>
      <c r="CBP289" s="53"/>
      <c r="CBQ289" s="52"/>
      <c r="CBR289" s="53"/>
      <c r="CBS289" s="52"/>
      <c r="CBT289" s="53"/>
      <c r="CBU289" s="52"/>
      <c r="CBV289" s="53"/>
      <c r="CBW289" s="52"/>
      <c r="CBX289" s="53"/>
      <c r="CBY289" s="52"/>
      <c r="CBZ289" s="53"/>
      <c r="CCA289" s="52"/>
      <c r="CCB289" s="53"/>
      <c r="CCC289" s="52"/>
      <c r="CCD289" s="53"/>
      <c r="CCE289" s="52"/>
      <c r="CCF289" s="53"/>
      <c r="CCG289" s="52"/>
      <c r="CCH289" s="53"/>
      <c r="CCI289" s="52"/>
      <c r="CCJ289" s="53"/>
      <c r="CCK289" s="52"/>
      <c r="CCL289" s="53"/>
      <c r="CCM289" s="52"/>
      <c r="CCN289" s="53"/>
      <c r="CCO289" s="52"/>
      <c r="CCP289" s="53"/>
      <c r="CCQ289" s="52"/>
      <c r="CCR289" s="53"/>
      <c r="CCS289" s="52"/>
      <c r="CCT289" s="53"/>
      <c r="CCU289" s="52"/>
      <c r="CCV289" s="53"/>
      <c r="CCW289" s="52"/>
      <c r="CCX289" s="53"/>
      <c r="CCY289" s="52"/>
      <c r="CCZ289" s="53"/>
      <c r="CDA289" s="52"/>
      <c r="CDB289" s="53"/>
      <c r="CDC289" s="52"/>
      <c r="CDD289" s="53"/>
      <c r="CDE289" s="52"/>
      <c r="CDF289" s="53"/>
      <c r="CDG289" s="52"/>
      <c r="CDH289" s="53"/>
      <c r="CDI289" s="52"/>
      <c r="CDJ289" s="53"/>
      <c r="CDK289" s="52"/>
      <c r="CDL289" s="53"/>
      <c r="CDM289" s="52"/>
      <c r="CDN289" s="53"/>
      <c r="CDO289" s="52"/>
      <c r="CDP289" s="53"/>
      <c r="CDQ289" s="52"/>
      <c r="CDR289" s="53"/>
      <c r="CDS289" s="52"/>
      <c r="CDT289" s="53"/>
      <c r="CDU289" s="52"/>
      <c r="CDV289" s="53"/>
      <c r="CDW289" s="52"/>
      <c r="CDX289" s="53"/>
      <c r="CDY289" s="52"/>
      <c r="CDZ289" s="53"/>
      <c r="CEA289" s="52"/>
      <c r="CEB289" s="53"/>
      <c r="CEC289" s="52"/>
      <c r="CED289" s="53"/>
      <c r="CEE289" s="52"/>
      <c r="CEF289" s="53"/>
      <c r="CEG289" s="52"/>
      <c r="CEH289" s="53"/>
      <c r="CEI289" s="52"/>
      <c r="CEJ289" s="53"/>
      <c r="CEK289" s="52"/>
      <c r="CEL289" s="53"/>
      <c r="CEM289" s="52"/>
      <c r="CEN289" s="53"/>
      <c r="CEO289" s="52"/>
      <c r="CEP289" s="53"/>
      <c r="CEQ289" s="52"/>
      <c r="CER289" s="53"/>
      <c r="CES289" s="52"/>
      <c r="CET289" s="53"/>
      <c r="CEU289" s="52"/>
      <c r="CEV289" s="53"/>
      <c r="CEW289" s="52"/>
      <c r="CEX289" s="53"/>
      <c r="CEY289" s="52"/>
      <c r="CEZ289" s="53"/>
      <c r="CFA289" s="52"/>
      <c r="CFB289" s="53"/>
      <c r="CFC289" s="52"/>
      <c r="CFD289" s="53"/>
      <c r="CFE289" s="52"/>
      <c r="CFF289" s="53"/>
      <c r="CFG289" s="52"/>
      <c r="CFH289" s="53"/>
      <c r="CFI289" s="52"/>
      <c r="CFJ289" s="53"/>
      <c r="CFK289" s="52"/>
      <c r="CFL289" s="53"/>
      <c r="CFM289" s="52"/>
      <c r="CFN289" s="53"/>
      <c r="CFO289" s="52"/>
      <c r="CFP289" s="53"/>
      <c r="CFQ289" s="52"/>
      <c r="CFR289" s="53"/>
      <c r="CFS289" s="52"/>
      <c r="CFT289" s="53"/>
      <c r="CFU289" s="52"/>
      <c r="CFV289" s="53"/>
      <c r="CFW289" s="52"/>
      <c r="CFX289" s="53"/>
      <c r="CFY289" s="52"/>
      <c r="CFZ289" s="53"/>
      <c r="CGA289" s="52"/>
      <c r="CGB289" s="53"/>
      <c r="CGC289" s="52"/>
      <c r="CGD289" s="53"/>
      <c r="CGE289" s="52"/>
      <c r="CGF289" s="53"/>
      <c r="CGG289" s="52"/>
      <c r="CGH289" s="53"/>
      <c r="CGI289" s="52"/>
      <c r="CGJ289" s="53"/>
      <c r="CGK289" s="52"/>
      <c r="CGL289" s="53"/>
      <c r="CGM289" s="52"/>
      <c r="CGN289" s="53"/>
      <c r="CGO289" s="52"/>
      <c r="CGP289" s="53"/>
      <c r="CGQ289" s="52"/>
      <c r="CGR289" s="53"/>
      <c r="CGS289" s="52"/>
      <c r="CGT289" s="53"/>
      <c r="CGU289" s="52"/>
      <c r="CGV289" s="53"/>
      <c r="CGW289" s="52"/>
      <c r="CGX289" s="53"/>
      <c r="CGY289" s="52"/>
      <c r="CGZ289" s="53"/>
      <c r="CHA289" s="52"/>
      <c r="CHB289" s="53"/>
      <c r="CHC289" s="52"/>
      <c r="CHD289" s="53"/>
      <c r="CHE289" s="52"/>
      <c r="CHF289" s="53"/>
      <c r="CHG289" s="52"/>
      <c r="CHH289" s="53"/>
      <c r="CHI289" s="52"/>
      <c r="CHJ289" s="53"/>
      <c r="CHK289" s="52"/>
      <c r="CHL289" s="53"/>
      <c r="CHM289" s="52"/>
      <c r="CHN289" s="53"/>
      <c r="CHO289" s="52"/>
      <c r="CHP289" s="53"/>
      <c r="CHQ289" s="52"/>
      <c r="CHR289" s="53"/>
      <c r="CHS289" s="52"/>
      <c r="CHT289" s="53"/>
      <c r="CHU289" s="52"/>
      <c r="CHV289" s="53"/>
      <c r="CHW289" s="52"/>
      <c r="CHX289" s="53"/>
      <c r="CHY289" s="52"/>
      <c r="CHZ289" s="53"/>
      <c r="CIA289" s="52"/>
      <c r="CIB289" s="53"/>
      <c r="CIC289" s="52"/>
      <c r="CID289" s="53"/>
      <c r="CIE289" s="52"/>
      <c r="CIF289" s="53"/>
      <c r="CIG289" s="52"/>
      <c r="CIH289" s="53"/>
      <c r="CII289" s="52"/>
      <c r="CIJ289" s="53"/>
      <c r="CIK289" s="52"/>
      <c r="CIL289" s="53"/>
      <c r="CIM289" s="52"/>
      <c r="CIN289" s="53"/>
      <c r="CIO289" s="52"/>
      <c r="CIP289" s="53"/>
      <c r="CIQ289" s="52"/>
      <c r="CIR289" s="53"/>
      <c r="CIS289" s="52"/>
      <c r="CIT289" s="53"/>
      <c r="CIU289" s="52"/>
      <c r="CIV289" s="53"/>
      <c r="CIW289" s="52"/>
      <c r="CIX289" s="53"/>
      <c r="CIY289" s="52"/>
      <c r="CIZ289" s="53"/>
      <c r="CJA289" s="52"/>
      <c r="CJB289" s="53"/>
      <c r="CJC289" s="52"/>
      <c r="CJD289" s="53"/>
      <c r="CJE289" s="52"/>
      <c r="CJF289" s="53"/>
      <c r="CJG289" s="52"/>
      <c r="CJH289" s="53"/>
      <c r="CJI289" s="52"/>
      <c r="CJJ289" s="53"/>
      <c r="CJK289" s="52"/>
      <c r="CJL289" s="53"/>
      <c r="CJM289" s="52"/>
      <c r="CJN289" s="53"/>
      <c r="CJO289" s="52"/>
      <c r="CJP289" s="53"/>
      <c r="CJQ289" s="52"/>
      <c r="CJR289" s="53"/>
      <c r="CJS289" s="52"/>
      <c r="CJT289" s="53"/>
      <c r="CJU289" s="52"/>
      <c r="CJV289" s="53"/>
      <c r="CJW289" s="52"/>
      <c r="CJX289" s="53"/>
      <c r="CJY289" s="52"/>
      <c r="CJZ289" s="53"/>
      <c r="CKA289" s="52"/>
      <c r="CKB289" s="53"/>
      <c r="CKC289" s="52"/>
      <c r="CKD289" s="53"/>
      <c r="CKE289" s="52"/>
      <c r="CKF289" s="53"/>
      <c r="CKG289" s="52"/>
      <c r="CKH289" s="53"/>
      <c r="CKI289" s="52"/>
      <c r="CKJ289" s="53"/>
      <c r="CKK289" s="52"/>
      <c r="CKL289" s="53"/>
      <c r="CKM289" s="52"/>
      <c r="CKN289" s="53"/>
      <c r="CKO289" s="52"/>
      <c r="CKP289" s="53"/>
      <c r="CKQ289" s="52"/>
      <c r="CKR289" s="53"/>
      <c r="CKS289" s="52"/>
      <c r="CKT289" s="53"/>
      <c r="CKU289" s="52"/>
      <c r="CKV289" s="53"/>
      <c r="CKW289" s="52"/>
      <c r="CKX289" s="53"/>
      <c r="CKY289" s="52"/>
      <c r="CKZ289" s="53"/>
      <c r="CLA289" s="52"/>
      <c r="CLB289" s="53"/>
      <c r="CLC289" s="52"/>
      <c r="CLD289" s="53"/>
      <c r="CLE289" s="52"/>
      <c r="CLF289" s="53"/>
      <c r="CLG289" s="52"/>
      <c r="CLH289" s="53"/>
      <c r="CLI289" s="52"/>
      <c r="CLJ289" s="53"/>
      <c r="CLK289" s="52"/>
      <c r="CLL289" s="53"/>
      <c r="CLM289" s="52"/>
      <c r="CLN289" s="53"/>
      <c r="CLO289" s="52"/>
      <c r="CLP289" s="53"/>
      <c r="CLQ289" s="52"/>
      <c r="CLR289" s="53"/>
      <c r="CLS289" s="52"/>
      <c r="CLT289" s="53"/>
      <c r="CLU289" s="52"/>
      <c r="CLV289" s="53"/>
      <c r="CLW289" s="52"/>
      <c r="CLX289" s="53"/>
      <c r="CLY289" s="52"/>
      <c r="CLZ289" s="53"/>
      <c r="CMA289" s="52"/>
      <c r="CMB289" s="53"/>
      <c r="CMC289" s="52"/>
      <c r="CMD289" s="53"/>
      <c r="CME289" s="52"/>
      <c r="CMF289" s="53"/>
      <c r="CMG289" s="52"/>
      <c r="CMH289" s="53"/>
      <c r="CMI289" s="52"/>
      <c r="CMJ289" s="53"/>
      <c r="CMK289" s="52"/>
      <c r="CML289" s="53"/>
      <c r="CMM289" s="52"/>
      <c r="CMN289" s="53"/>
      <c r="CMO289" s="52"/>
      <c r="CMP289" s="53"/>
      <c r="CMQ289" s="52"/>
      <c r="CMR289" s="53"/>
      <c r="CMS289" s="52"/>
      <c r="CMT289" s="53"/>
      <c r="CMU289" s="52"/>
      <c r="CMV289" s="53"/>
      <c r="CMW289" s="52"/>
      <c r="CMX289" s="53"/>
      <c r="CMY289" s="52"/>
      <c r="CMZ289" s="53"/>
      <c r="CNA289" s="52"/>
      <c r="CNB289" s="53"/>
      <c r="CNC289" s="52"/>
      <c r="CND289" s="53"/>
      <c r="CNE289" s="52"/>
      <c r="CNF289" s="53"/>
      <c r="CNG289" s="52"/>
      <c r="CNH289" s="53"/>
      <c r="CNI289" s="52"/>
      <c r="CNJ289" s="53"/>
      <c r="CNK289" s="52"/>
      <c r="CNL289" s="53"/>
      <c r="CNM289" s="52"/>
      <c r="CNN289" s="53"/>
      <c r="CNO289" s="52"/>
      <c r="CNP289" s="53"/>
      <c r="CNQ289" s="52"/>
      <c r="CNR289" s="53"/>
      <c r="CNS289" s="52"/>
      <c r="CNT289" s="53"/>
      <c r="CNU289" s="52"/>
      <c r="CNV289" s="53"/>
      <c r="CNW289" s="52"/>
      <c r="CNX289" s="53"/>
      <c r="CNY289" s="52"/>
      <c r="CNZ289" s="53"/>
      <c r="COA289" s="52"/>
      <c r="COB289" s="53"/>
      <c r="COC289" s="52"/>
      <c r="COD289" s="53"/>
      <c r="COE289" s="52"/>
      <c r="COF289" s="53"/>
      <c r="COG289" s="52"/>
      <c r="COH289" s="53"/>
      <c r="COI289" s="52"/>
      <c r="COJ289" s="53"/>
      <c r="COK289" s="52"/>
      <c r="COL289" s="53"/>
      <c r="COM289" s="52"/>
      <c r="CON289" s="53"/>
      <c r="COO289" s="52"/>
      <c r="COP289" s="53"/>
      <c r="COQ289" s="52"/>
      <c r="COR289" s="53"/>
      <c r="COS289" s="52"/>
      <c r="COT289" s="53"/>
      <c r="COU289" s="52"/>
      <c r="COV289" s="53"/>
      <c r="COW289" s="52"/>
      <c r="COX289" s="53"/>
      <c r="COY289" s="52"/>
      <c r="COZ289" s="53"/>
      <c r="CPA289" s="52"/>
      <c r="CPB289" s="53"/>
      <c r="CPC289" s="52"/>
      <c r="CPD289" s="53"/>
      <c r="CPE289" s="52"/>
      <c r="CPF289" s="53"/>
      <c r="CPG289" s="52"/>
      <c r="CPH289" s="53"/>
      <c r="CPI289" s="52"/>
      <c r="CPJ289" s="53"/>
      <c r="CPK289" s="52"/>
      <c r="CPL289" s="53"/>
      <c r="CPM289" s="52"/>
      <c r="CPN289" s="53"/>
      <c r="CPO289" s="52"/>
      <c r="CPP289" s="53"/>
      <c r="CPQ289" s="52"/>
      <c r="CPR289" s="53"/>
      <c r="CPS289" s="52"/>
      <c r="CPT289" s="53"/>
      <c r="CPU289" s="52"/>
      <c r="CPV289" s="53"/>
      <c r="CPW289" s="52"/>
      <c r="CPX289" s="53"/>
      <c r="CPY289" s="52"/>
      <c r="CPZ289" s="53"/>
      <c r="CQA289" s="52"/>
      <c r="CQB289" s="53"/>
      <c r="CQC289" s="52"/>
      <c r="CQD289" s="53"/>
      <c r="CQE289" s="52"/>
      <c r="CQF289" s="53"/>
      <c r="CQG289" s="52"/>
      <c r="CQH289" s="53"/>
      <c r="CQI289" s="52"/>
      <c r="CQJ289" s="53"/>
      <c r="CQK289" s="52"/>
      <c r="CQL289" s="53"/>
      <c r="CQM289" s="52"/>
      <c r="CQN289" s="53"/>
      <c r="CQO289" s="52"/>
      <c r="CQP289" s="53"/>
      <c r="CQQ289" s="52"/>
      <c r="CQR289" s="53"/>
      <c r="CQS289" s="52"/>
      <c r="CQT289" s="53"/>
      <c r="CQU289" s="52"/>
      <c r="CQV289" s="53"/>
      <c r="CQW289" s="52"/>
      <c r="CQX289" s="53"/>
      <c r="CQY289" s="52"/>
      <c r="CQZ289" s="53"/>
      <c r="CRA289" s="52"/>
      <c r="CRB289" s="53"/>
      <c r="CRC289" s="52"/>
      <c r="CRD289" s="53"/>
      <c r="CRE289" s="52"/>
      <c r="CRF289" s="53"/>
      <c r="CRG289" s="52"/>
      <c r="CRH289" s="53"/>
      <c r="CRI289" s="52"/>
      <c r="CRJ289" s="53"/>
      <c r="CRK289" s="52"/>
      <c r="CRL289" s="53"/>
      <c r="CRM289" s="52"/>
      <c r="CRN289" s="53"/>
      <c r="CRO289" s="52"/>
      <c r="CRP289" s="53"/>
      <c r="CRQ289" s="52"/>
      <c r="CRR289" s="53"/>
      <c r="CRS289" s="52"/>
      <c r="CRT289" s="53"/>
      <c r="CRU289" s="52"/>
      <c r="CRV289" s="53"/>
      <c r="CRW289" s="52"/>
      <c r="CRX289" s="53"/>
      <c r="CRY289" s="52"/>
      <c r="CRZ289" s="53"/>
      <c r="CSA289" s="52"/>
      <c r="CSB289" s="53"/>
      <c r="CSC289" s="52"/>
      <c r="CSD289" s="53"/>
      <c r="CSE289" s="52"/>
      <c r="CSF289" s="53"/>
      <c r="CSG289" s="52"/>
      <c r="CSH289" s="53"/>
      <c r="CSI289" s="52"/>
      <c r="CSJ289" s="53"/>
      <c r="CSK289" s="52"/>
      <c r="CSL289" s="53"/>
      <c r="CSM289" s="52"/>
      <c r="CSN289" s="53"/>
      <c r="CSO289" s="52"/>
      <c r="CSP289" s="53"/>
      <c r="CSQ289" s="52"/>
      <c r="CSR289" s="53"/>
      <c r="CSS289" s="52"/>
      <c r="CST289" s="53"/>
      <c r="CSU289" s="52"/>
      <c r="CSV289" s="53"/>
      <c r="CSW289" s="52"/>
      <c r="CSX289" s="53"/>
      <c r="CSY289" s="52"/>
      <c r="CSZ289" s="53"/>
      <c r="CTA289" s="52"/>
      <c r="CTB289" s="53"/>
      <c r="CTC289" s="52"/>
      <c r="CTD289" s="53"/>
      <c r="CTE289" s="52"/>
      <c r="CTF289" s="53"/>
      <c r="CTG289" s="52"/>
      <c r="CTH289" s="53"/>
      <c r="CTI289" s="52"/>
      <c r="CTJ289" s="53"/>
      <c r="CTK289" s="52"/>
      <c r="CTL289" s="53"/>
      <c r="CTM289" s="52"/>
      <c r="CTN289" s="53"/>
      <c r="CTO289" s="52"/>
      <c r="CTP289" s="53"/>
      <c r="CTQ289" s="52"/>
      <c r="CTR289" s="53"/>
      <c r="CTS289" s="52"/>
      <c r="CTT289" s="53"/>
      <c r="CTU289" s="52"/>
      <c r="CTV289" s="53"/>
      <c r="CTW289" s="52"/>
      <c r="CTX289" s="53"/>
      <c r="CTY289" s="52"/>
      <c r="CTZ289" s="53"/>
      <c r="CUA289" s="52"/>
      <c r="CUB289" s="53"/>
      <c r="CUC289" s="52"/>
      <c r="CUD289" s="53"/>
      <c r="CUE289" s="52"/>
      <c r="CUF289" s="53"/>
      <c r="CUG289" s="52"/>
      <c r="CUH289" s="53"/>
      <c r="CUI289" s="52"/>
      <c r="CUJ289" s="53"/>
      <c r="CUK289" s="52"/>
      <c r="CUL289" s="53"/>
      <c r="CUM289" s="52"/>
      <c r="CUN289" s="53"/>
      <c r="CUO289" s="52"/>
      <c r="CUP289" s="53"/>
      <c r="CUQ289" s="52"/>
      <c r="CUR289" s="53"/>
      <c r="CUS289" s="52"/>
      <c r="CUT289" s="53"/>
      <c r="CUU289" s="52"/>
      <c r="CUV289" s="53"/>
      <c r="CUW289" s="52"/>
      <c r="CUX289" s="53"/>
      <c r="CUY289" s="52"/>
      <c r="CUZ289" s="53"/>
      <c r="CVA289" s="52"/>
      <c r="CVB289" s="53"/>
      <c r="CVC289" s="52"/>
      <c r="CVD289" s="53"/>
      <c r="CVE289" s="52"/>
      <c r="CVF289" s="53"/>
      <c r="CVG289" s="52"/>
      <c r="CVH289" s="53"/>
      <c r="CVI289" s="52"/>
      <c r="CVJ289" s="53"/>
      <c r="CVK289" s="52"/>
      <c r="CVL289" s="53"/>
      <c r="CVM289" s="52"/>
      <c r="CVN289" s="53"/>
      <c r="CVO289" s="52"/>
      <c r="CVP289" s="53"/>
      <c r="CVQ289" s="52"/>
      <c r="CVR289" s="53"/>
      <c r="CVS289" s="52"/>
      <c r="CVT289" s="53"/>
      <c r="CVU289" s="52"/>
      <c r="CVV289" s="53"/>
      <c r="CVW289" s="52"/>
      <c r="CVX289" s="53"/>
      <c r="CVY289" s="52"/>
      <c r="CVZ289" s="53"/>
      <c r="CWA289" s="52"/>
      <c r="CWB289" s="53"/>
      <c r="CWC289" s="52"/>
      <c r="CWD289" s="53"/>
      <c r="CWE289" s="52"/>
      <c r="CWF289" s="53"/>
      <c r="CWG289" s="52"/>
      <c r="CWH289" s="53"/>
      <c r="CWI289" s="52"/>
      <c r="CWJ289" s="53"/>
      <c r="CWK289" s="52"/>
      <c r="CWL289" s="53"/>
      <c r="CWM289" s="52"/>
      <c r="CWN289" s="53"/>
      <c r="CWO289" s="52"/>
      <c r="CWP289" s="53"/>
      <c r="CWQ289" s="52"/>
      <c r="CWR289" s="53"/>
      <c r="CWS289" s="52"/>
      <c r="CWT289" s="53"/>
      <c r="CWU289" s="52"/>
      <c r="CWV289" s="53"/>
      <c r="CWW289" s="52"/>
      <c r="CWX289" s="53"/>
      <c r="CWY289" s="52"/>
      <c r="CWZ289" s="53"/>
      <c r="CXA289" s="52"/>
      <c r="CXB289" s="53"/>
      <c r="CXC289" s="52"/>
      <c r="CXD289" s="53"/>
      <c r="CXE289" s="52"/>
      <c r="CXF289" s="53"/>
      <c r="CXG289" s="52"/>
      <c r="CXH289" s="53"/>
      <c r="CXI289" s="52"/>
      <c r="CXJ289" s="53"/>
      <c r="CXK289" s="52"/>
      <c r="CXL289" s="53"/>
      <c r="CXM289" s="52"/>
      <c r="CXN289" s="53"/>
      <c r="CXO289" s="52"/>
      <c r="CXP289" s="53"/>
      <c r="CXQ289" s="52"/>
      <c r="CXR289" s="53"/>
      <c r="CXS289" s="52"/>
      <c r="CXT289" s="53"/>
      <c r="CXU289" s="52"/>
      <c r="CXV289" s="53"/>
      <c r="CXW289" s="52"/>
      <c r="CXX289" s="53"/>
      <c r="CXY289" s="52"/>
      <c r="CXZ289" s="53"/>
      <c r="CYA289" s="52"/>
      <c r="CYB289" s="53"/>
      <c r="CYC289" s="52"/>
      <c r="CYD289" s="53"/>
      <c r="CYE289" s="52"/>
      <c r="CYF289" s="53"/>
      <c r="CYG289" s="52"/>
      <c r="CYH289" s="53"/>
      <c r="CYI289" s="52"/>
      <c r="CYJ289" s="53"/>
      <c r="CYK289" s="52"/>
      <c r="CYL289" s="53"/>
      <c r="CYM289" s="52"/>
      <c r="CYN289" s="53"/>
      <c r="CYO289" s="52"/>
      <c r="CYP289" s="53"/>
      <c r="CYQ289" s="52"/>
      <c r="CYR289" s="53"/>
      <c r="CYS289" s="52"/>
      <c r="CYT289" s="53"/>
      <c r="CYU289" s="52"/>
      <c r="CYV289" s="53"/>
      <c r="CYW289" s="52"/>
      <c r="CYX289" s="53"/>
      <c r="CYY289" s="52"/>
      <c r="CYZ289" s="53"/>
      <c r="CZA289" s="52"/>
      <c r="CZB289" s="53"/>
      <c r="CZC289" s="52"/>
      <c r="CZD289" s="53"/>
      <c r="CZE289" s="52"/>
      <c r="CZF289" s="53"/>
      <c r="CZG289" s="52"/>
      <c r="CZH289" s="53"/>
      <c r="CZI289" s="52"/>
      <c r="CZJ289" s="53"/>
      <c r="CZK289" s="52"/>
      <c r="CZL289" s="53"/>
      <c r="CZM289" s="52"/>
      <c r="CZN289" s="53"/>
      <c r="CZO289" s="52"/>
      <c r="CZP289" s="53"/>
      <c r="CZQ289" s="52"/>
      <c r="CZR289" s="53"/>
      <c r="CZS289" s="52"/>
      <c r="CZT289" s="53"/>
      <c r="CZU289" s="52"/>
      <c r="CZV289" s="53"/>
      <c r="CZW289" s="52"/>
      <c r="CZX289" s="53"/>
      <c r="CZY289" s="52"/>
      <c r="CZZ289" s="53"/>
      <c r="DAA289" s="52"/>
      <c r="DAB289" s="53"/>
      <c r="DAC289" s="52"/>
      <c r="DAD289" s="53"/>
      <c r="DAE289" s="52"/>
      <c r="DAF289" s="53"/>
      <c r="DAG289" s="52"/>
      <c r="DAH289" s="53"/>
      <c r="DAI289" s="52"/>
      <c r="DAJ289" s="53"/>
      <c r="DAK289" s="52"/>
      <c r="DAL289" s="53"/>
      <c r="DAM289" s="52"/>
      <c r="DAN289" s="53"/>
      <c r="DAO289" s="52"/>
      <c r="DAP289" s="53"/>
      <c r="DAQ289" s="52"/>
      <c r="DAR289" s="53"/>
      <c r="DAS289" s="52"/>
      <c r="DAT289" s="53"/>
      <c r="DAU289" s="52"/>
      <c r="DAV289" s="53"/>
      <c r="DAW289" s="52"/>
      <c r="DAX289" s="53"/>
      <c r="DAY289" s="52"/>
      <c r="DAZ289" s="53"/>
      <c r="DBA289" s="52"/>
      <c r="DBB289" s="53"/>
      <c r="DBC289" s="52"/>
      <c r="DBD289" s="53"/>
      <c r="DBE289" s="52"/>
      <c r="DBF289" s="53"/>
      <c r="DBG289" s="52"/>
      <c r="DBH289" s="53"/>
      <c r="DBI289" s="52"/>
      <c r="DBJ289" s="53"/>
      <c r="DBK289" s="52"/>
      <c r="DBL289" s="53"/>
      <c r="DBM289" s="52"/>
      <c r="DBN289" s="53"/>
      <c r="DBO289" s="52"/>
      <c r="DBP289" s="53"/>
      <c r="DBQ289" s="52"/>
      <c r="DBR289" s="53"/>
      <c r="DBS289" s="52"/>
      <c r="DBT289" s="53"/>
      <c r="DBU289" s="52"/>
      <c r="DBV289" s="53"/>
      <c r="DBW289" s="52"/>
      <c r="DBX289" s="53"/>
      <c r="DBY289" s="52"/>
      <c r="DBZ289" s="53"/>
      <c r="DCA289" s="52"/>
      <c r="DCB289" s="53"/>
      <c r="DCC289" s="52"/>
      <c r="DCD289" s="53"/>
      <c r="DCE289" s="52"/>
      <c r="DCF289" s="53"/>
      <c r="DCG289" s="52"/>
      <c r="DCH289" s="53"/>
      <c r="DCI289" s="52"/>
      <c r="DCJ289" s="53"/>
      <c r="DCK289" s="52"/>
      <c r="DCL289" s="53"/>
      <c r="DCM289" s="52"/>
      <c r="DCN289" s="53"/>
      <c r="DCO289" s="52"/>
      <c r="DCP289" s="53"/>
      <c r="DCQ289" s="52"/>
      <c r="DCR289" s="53"/>
      <c r="DCS289" s="52"/>
      <c r="DCT289" s="53"/>
      <c r="DCU289" s="52"/>
      <c r="DCV289" s="53"/>
      <c r="DCW289" s="52"/>
      <c r="DCX289" s="53"/>
      <c r="DCY289" s="52"/>
      <c r="DCZ289" s="53"/>
      <c r="DDA289" s="52"/>
      <c r="DDB289" s="53"/>
      <c r="DDC289" s="52"/>
      <c r="DDD289" s="53"/>
      <c r="DDE289" s="52"/>
      <c r="DDF289" s="53"/>
      <c r="DDG289" s="52"/>
      <c r="DDH289" s="53"/>
      <c r="DDI289" s="52"/>
      <c r="DDJ289" s="53"/>
      <c r="DDK289" s="52"/>
      <c r="DDL289" s="53"/>
      <c r="DDM289" s="52"/>
      <c r="DDN289" s="53"/>
      <c r="DDO289" s="52"/>
      <c r="DDP289" s="53"/>
      <c r="DDQ289" s="52"/>
      <c r="DDR289" s="53"/>
      <c r="DDS289" s="52"/>
      <c r="DDT289" s="53"/>
      <c r="DDU289" s="52"/>
      <c r="DDV289" s="53"/>
      <c r="DDW289" s="52"/>
      <c r="DDX289" s="53"/>
      <c r="DDY289" s="52"/>
      <c r="DDZ289" s="53"/>
      <c r="DEA289" s="52"/>
      <c r="DEB289" s="53"/>
      <c r="DEC289" s="52"/>
      <c r="DED289" s="53"/>
      <c r="DEE289" s="52"/>
      <c r="DEF289" s="53"/>
      <c r="DEG289" s="52"/>
      <c r="DEH289" s="53"/>
      <c r="DEI289" s="52"/>
      <c r="DEJ289" s="53"/>
      <c r="DEK289" s="52"/>
      <c r="DEL289" s="53"/>
      <c r="DEM289" s="52"/>
      <c r="DEN289" s="53"/>
      <c r="DEO289" s="52"/>
      <c r="DEP289" s="53"/>
      <c r="DEQ289" s="52"/>
      <c r="DER289" s="53"/>
      <c r="DES289" s="52"/>
      <c r="DET289" s="53"/>
      <c r="DEU289" s="52"/>
      <c r="DEV289" s="53"/>
      <c r="DEW289" s="52"/>
      <c r="DEX289" s="53"/>
      <c r="DEY289" s="52"/>
      <c r="DEZ289" s="53"/>
      <c r="DFA289" s="52"/>
      <c r="DFB289" s="53"/>
      <c r="DFC289" s="52"/>
      <c r="DFD289" s="53"/>
      <c r="DFE289" s="52"/>
      <c r="DFF289" s="53"/>
      <c r="DFG289" s="52"/>
      <c r="DFH289" s="53"/>
      <c r="DFI289" s="52"/>
      <c r="DFJ289" s="53"/>
      <c r="DFK289" s="52"/>
      <c r="DFL289" s="53"/>
      <c r="DFM289" s="52"/>
      <c r="DFN289" s="53"/>
      <c r="DFO289" s="52"/>
      <c r="DFP289" s="53"/>
      <c r="DFQ289" s="52"/>
      <c r="DFR289" s="53"/>
      <c r="DFS289" s="52"/>
      <c r="DFT289" s="53"/>
      <c r="DFU289" s="52"/>
      <c r="DFV289" s="53"/>
      <c r="DFW289" s="52"/>
      <c r="DFX289" s="53"/>
      <c r="DFY289" s="52"/>
      <c r="DFZ289" s="53"/>
      <c r="DGA289" s="52"/>
      <c r="DGB289" s="53"/>
      <c r="DGC289" s="52"/>
      <c r="DGD289" s="53"/>
      <c r="DGE289" s="52"/>
      <c r="DGF289" s="53"/>
      <c r="DGG289" s="52"/>
      <c r="DGH289" s="53"/>
      <c r="DGI289" s="52"/>
      <c r="DGJ289" s="53"/>
      <c r="DGK289" s="52"/>
      <c r="DGL289" s="53"/>
      <c r="DGM289" s="52"/>
      <c r="DGN289" s="53"/>
      <c r="DGO289" s="52"/>
      <c r="DGP289" s="53"/>
      <c r="DGQ289" s="52"/>
      <c r="DGR289" s="53"/>
      <c r="DGS289" s="52"/>
      <c r="DGT289" s="53"/>
      <c r="DGU289" s="52"/>
      <c r="DGV289" s="53"/>
      <c r="DGW289" s="52"/>
      <c r="DGX289" s="53"/>
      <c r="DGY289" s="52"/>
      <c r="DGZ289" s="53"/>
      <c r="DHA289" s="52"/>
      <c r="DHB289" s="53"/>
      <c r="DHC289" s="52"/>
      <c r="DHD289" s="53"/>
      <c r="DHE289" s="52"/>
      <c r="DHF289" s="53"/>
      <c r="DHG289" s="52"/>
      <c r="DHH289" s="53"/>
      <c r="DHI289" s="52"/>
      <c r="DHJ289" s="53"/>
      <c r="DHK289" s="52"/>
      <c r="DHL289" s="53"/>
      <c r="DHM289" s="52"/>
      <c r="DHN289" s="53"/>
      <c r="DHO289" s="52"/>
      <c r="DHP289" s="53"/>
      <c r="DHQ289" s="52"/>
      <c r="DHR289" s="53"/>
      <c r="DHS289" s="52"/>
      <c r="DHT289" s="53"/>
      <c r="DHU289" s="52"/>
      <c r="DHV289" s="53"/>
      <c r="DHW289" s="52"/>
      <c r="DHX289" s="53"/>
      <c r="DHY289" s="52"/>
      <c r="DHZ289" s="53"/>
      <c r="DIA289" s="52"/>
      <c r="DIB289" s="53"/>
      <c r="DIC289" s="52"/>
      <c r="DID289" s="53"/>
      <c r="DIE289" s="52"/>
      <c r="DIF289" s="53"/>
      <c r="DIG289" s="52"/>
      <c r="DIH289" s="53"/>
      <c r="DII289" s="52"/>
      <c r="DIJ289" s="53"/>
      <c r="DIK289" s="52"/>
      <c r="DIL289" s="53"/>
      <c r="DIM289" s="52"/>
      <c r="DIN289" s="53"/>
      <c r="DIO289" s="52"/>
      <c r="DIP289" s="53"/>
      <c r="DIQ289" s="52"/>
      <c r="DIR289" s="53"/>
      <c r="DIS289" s="52"/>
      <c r="DIT289" s="53"/>
      <c r="DIU289" s="52"/>
      <c r="DIV289" s="53"/>
      <c r="DIW289" s="52"/>
      <c r="DIX289" s="53"/>
      <c r="DIY289" s="52"/>
      <c r="DIZ289" s="53"/>
      <c r="DJA289" s="52"/>
      <c r="DJB289" s="53"/>
      <c r="DJC289" s="52"/>
      <c r="DJD289" s="53"/>
      <c r="DJE289" s="52"/>
      <c r="DJF289" s="53"/>
      <c r="DJG289" s="52"/>
      <c r="DJH289" s="53"/>
      <c r="DJI289" s="52"/>
      <c r="DJJ289" s="53"/>
      <c r="DJK289" s="52"/>
      <c r="DJL289" s="53"/>
      <c r="DJM289" s="52"/>
      <c r="DJN289" s="53"/>
      <c r="DJO289" s="52"/>
      <c r="DJP289" s="53"/>
      <c r="DJQ289" s="52"/>
      <c r="DJR289" s="53"/>
      <c r="DJS289" s="52"/>
      <c r="DJT289" s="53"/>
      <c r="DJU289" s="52"/>
      <c r="DJV289" s="53"/>
      <c r="DJW289" s="52"/>
      <c r="DJX289" s="53"/>
      <c r="DJY289" s="52"/>
      <c r="DJZ289" s="53"/>
      <c r="DKA289" s="52"/>
      <c r="DKB289" s="53"/>
      <c r="DKC289" s="52"/>
      <c r="DKD289" s="53"/>
      <c r="DKE289" s="52"/>
      <c r="DKF289" s="53"/>
      <c r="DKG289" s="52"/>
      <c r="DKH289" s="53"/>
      <c r="DKI289" s="52"/>
      <c r="DKJ289" s="53"/>
      <c r="DKK289" s="52"/>
      <c r="DKL289" s="53"/>
      <c r="DKM289" s="52"/>
      <c r="DKN289" s="53"/>
      <c r="DKO289" s="52"/>
      <c r="DKP289" s="53"/>
      <c r="DKQ289" s="52"/>
      <c r="DKR289" s="53"/>
      <c r="DKS289" s="52"/>
      <c r="DKT289" s="53"/>
      <c r="DKU289" s="52"/>
      <c r="DKV289" s="53"/>
      <c r="DKW289" s="52"/>
      <c r="DKX289" s="53"/>
      <c r="DKY289" s="52"/>
      <c r="DKZ289" s="53"/>
      <c r="DLA289" s="52"/>
      <c r="DLB289" s="53"/>
      <c r="DLC289" s="52"/>
      <c r="DLD289" s="53"/>
      <c r="DLE289" s="52"/>
      <c r="DLF289" s="53"/>
      <c r="DLG289" s="52"/>
      <c r="DLH289" s="53"/>
      <c r="DLI289" s="52"/>
      <c r="DLJ289" s="53"/>
      <c r="DLK289" s="52"/>
      <c r="DLL289" s="53"/>
      <c r="DLM289" s="52"/>
      <c r="DLN289" s="53"/>
      <c r="DLO289" s="52"/>
      <c r="DLP289" s="53"/>
      <c r="DLQ289" s="52"/>
      <c r="DLR289" s="53"/>
      <c r="DLS289" s="52"/>
      <c r="DLT289" s="53"/>
      <c r="DLU289" s="52"/>
      <c r="DLV289" s="53"/>
      <c r="DLW289" s="52"/>
      <c r="DLX289" s="53"/>
      <c r="DLY289" s="52"/>
      <c r="DLZ289" s="53"/>
      <c r="DMA289" s="52"/>
      <c r="DMB289" s="53"/>
      <c r="DMC289" s="52"/>
      <c r="DMD289" s="53"/>
      <c r="DME289" s="52"/>
      <c r="DMF289" s="53"/>
      <c r="DMG289" s="52"/>
      <c r="DMH289" s="53"/>
      <c r="DMI289" s="52"/>
      <c r="DMJ289" s="53"/>
      <c r="DMK289" s="52"/>
      <c r="DML289" s="53"/>
      <c r="DMM289" s="52"/>
      <c r="DMN289" s="53"/>
      <c r="DMO289" s="52"/>
      <c r="DMP289" s="53"/>
      <c r="DMQ289" s="52"/>
      <c r="DMR289" s="53"/>
      <c r="DMS289" s="52"/>
      <c r="DMT289" s="53"/>
      <c r="DMU289" s="52"/>
      <c r="DMV289" s="53"/>
      <c r="DMW289" s="52"/>
      <c r="DMX289" s="53"/>
      <c r="DMY289" s="52"/>
      <c r="DMZ289" s="53"/>
      <c r="DNA289" s="52"/>
      <c r="DNB289" s="53"/>
      <c r="DNC289" s="52"/>
      <c r="DND289" s="53"/>
      <c r="DNE289" s="52"/>
      <c r="DNF289" s="53"/>
      <c r="DNG289" s="52"/>
      <c r="DNH289" s="53"/>
      <c r="DNI289" s="52"/>
      <c r="DNJ289" s="53"/>
      <c r="DNK289" s="52"/>
      <c r="DNL289" s="53"/>
      <c r="DNM289" s="52"/>
      <c r="DNN289" s="53"/>
      <c r="DNO289" s="52"/>
      <c r="DNP289" s="53"/>
      <c r="DNQ289" s="52"/>
      <c r="DNR289" s="53"/>
      <c r="DNS289" s="52"/>
      <c r="DNT289" s="53"/>
      <c r="DNU289" s="52"/>
      <c r="DNV289" s="53"/>
      <c r="DNW289" s="52"/>
      <c r="DNX289" s="53"/>
      <c r="DNY289" s="52"/>
      <c r="DNZ289" s="53"/>
      <c r="DOA289" s="52"/>
      <c r="DOB289" s="53"/>
      <c r="DOC289" s="52"/>
      <c r="DOD289" s="53"/>
      <c r="DOE289" s="52"/>
      <c r="DOF289" s="53"/>
      <c r="DOG289" s="52"/>
      <c r="DOH289" s="53"/>
      <c r="DOI289" s="52"/>
      <c r="DOJ289" s="53"/>
      <c r="DOK289" s="52"/>
      <c r="DOL289" s="53"/>
      <c r="DOM289" s="52"/>
      <c r="DON289" s="53"/>
      <c r="DOO289" s="52"/>
      <c r="DOP289" s="53"/>
      <c r="DOQ289" s="52"/>
      <c r="DOR289" s="53"/>
      <c r="DOS289" s="52"/>
      <c r="DOT289" s="53"/>
      <c r="DOU289" s="52"/>
      <c r="DOV289" s="53"/>
      <c r="DOW289" s="52"/>
      <c r="DOX289" s="53"/>
      <c r="DOY289" s="52"/>
      <c r="DOZ289" s="53"/>
      <c r="DPA289" s="52"/>
      <c r="DPB289" s="53"/>
      <c r="DPC289" s="52"/>
      <c r="DPD289" s="53"/>
      <c r="DPE289" s="52"/>
      <c r="DPF289" s="53"/>
      <c r="DPG289" s="52"/>
      <c r="DPH289" s="53"/>
      <c r="DPI289" s="52"/>
      <c r="DPJ289" s="53"/>
      <c r="DPK289" s="52"/>
      <c r="DPL289" s="53"/>
      <c r="DPM289" s="52"/>
      <c r="DPN289" s="53"/>
      <c r="DPO289" s="52"/>
      <c r="DPP289" s="53"/>
      <c r="DPQ289" s="52"/>
      <c r="DPR289" s="53"/>
      <c r="DPS289" s="52"/>
      <c r="DPT289" s="53"/>
      <c r="DPU289" s="52"/>
      <c r="DPV289" s="53"/>
      <c r="DPW289" s="52"/>
      <c r="DPX289" s="53"/>
      <c r="DPY289" s="52"/>
      <c r="DPZ289" s="53"/>
      <c r="DQA289" s="52"/>
      <c r="DQB289" s="53"/>
      <c r="DQC289" s="52"/>
      <c r="DQD289" s="53"/>
      <c r="DQE289" s="52"/>
      <c r="DQF289" s="53"/>
      <c r="DQG289" s="52"/>
      <c r="DQH289" s="53"/>
      <c r="DQI289" s="52"/>
      <c r="DQJ289" s="53"/>
      <c r="DQK289" s="52"/>
      <c r="DQL289" s="53"/>
      <c r="DQM289" s="52"/>
      <c r="DQN289" s="53"/>
      <c r="DQO289" s="52"/>
      <c r="DQP289" s="53"/>
      <c r="DQQ289" s="52"/>
      <c r="DQR289" s="53"/>
      <c r="DQS289" s="52"/>
      <c r="DQT289" s="53"/>
      <c r="DQU289" s="52"/>
      <c r="DQV289" s="53"/>
      <c r="DQW289" s="52"/>
      <c r="DQX289" s="53"/>
      <c r="DQY289" s="52"/>
      <c r="DQZ289" s="53"/>
      <c r="DRA289" s="52"/>
      <c r="DRB289" s="53"/>
      <c r="DRC289" s="52"/>
      <c r="DRD289" s="53"/>
      <c r="DRE289" s="52"/>
      <c r="DRF289" s="53"/>
      <c r="DRG289" s="52"/>
      <c r="DRH289" s="53"/>
      <c r="DRI289" s="52"/>
      <c r="DRJ289" s="53"/>
      <c r="DRK289" s="52"/>
      <c r="DRL289" s="53"/>
      <c r="DRM289" s="52"/>
      <c r="DRN289" s="53"/>
      <c r="DRO289" s="52"/>
      <c r="DRP289" s="53"/>
      <c r="DRQ289" s="52"/>
      <c r="DRR289" s="53"/>
      <c r="DRS289" s="52"/>
      <c r="DRT289" s="53"/>
      <c r="DRU289" s="52"/>
      <c r="DRV289" s="53"/>
      <c r="DRW289" s="52"/>
      <c r="DRX289" s="53"/>
      <c r="DRY289" s="52"/>
      <c r="DRZ289" s="53"/>
      <c r="DSA289" s="52"/>
      <c r="DSB289" s="53"/>
      <c r="DSC289" s="52"/>
      <c r="DSD289" s="53"/>
      <c r="DSE289" s="52"/>
      <c r="DSF289" s="53"/>
      <c r="DSG289" s="52"/>
      <c r="DSH289" s="53"/>
      <c r="DSI289" s="52"/>
      <c r="DSJ289" s="53"/>
      <c r="DSK289" s="52"/>
      <c r="DSL289" s="53"/>
      <c r="DSM289" s="52"/>
      <c r="DSN289" s="53"/>
      <c r="DSO289" s="52"/>
      <c r="DSP289" s="53"/>
      <c r="DSQ289" s="52"/>
      <c r="DSR289" s="53"/>
      <c r="DSS289" s="52"/>
      <c r="DST289" s="53"/>
      <c r="DSU289" s="52"/>
      <c r="DSV289" s="53"/>
      <c r="DSW289" s="52"/>
      <c r="DSX289" s="53"/>
      <c r="DSY289" s="52"/>
      <c r="DSZ289" s="53"/>
      <c r="DTA289" s="52"/>
      <c r="DTB289" s="53"/>
      <c r="DTC289" s="52"/>
      <c r="DTD289" s="53"/>
      <c r="DTE289" s="52"/>
      <c r="DTF289" s="53"/>
      <c r="DTG289" s="52"/>
      <c r="DTH289" s="53"/>
      <c r="DTI289" s="52"/>
      <c r="DTJ289" s="53"/>
      <c r="DTK289" s="52"/>
      <c r="DTL289" s="53"/>
      <c r="DTM289" s="52"/>
      <c r="DTN289" s="53"/>
      <c r="DTO289" s="52"/>
      <c r="DTP289" s="53"/>
      <c r="DTQ289" s="52"/>
      <c r="DTR289" s="53"/>
      <c r="DTS289" s="52"/>
      <c r="DTT289" s="53"/>
      <c r="DTU289" s="52"/>
      <c r="DTV289" s="53"/>
      <c r="DTW289" s="52"/>
      <c r="DTX289" s="53"/>
      <c r="DTY289" s="52"/>
      <c r="DTZ289" s="53"/>
      <c r="DUA289" s="52"/>
      <c r="DUB289" s="53"/>
      <c r="DUC289" s="52"/>
      <c r="DUD289" s="53"/>
      <c r="DUE289" s="52"/>
      <c r="DUF289" s="53"/>
      <c r="DUG289" s="52"/>
      <c r="DUH289" s="53"/>
      <c r="DUI289" s="52"/>
      <c r="DUJ289" s="53"/>
      <c r="DUK289" s="52"/>
      <c r="DUL289" s="53"/>
      <c r="DUM289" s="52"/>
      <c r="DUN289" s="53"/>
      <c r="DUO289" s="52"/>
      <c r="DUP289" s="53"/>
      <c r="DUQ289" s="52"/>
      <c r="DUR289" s="53"/>
      <c r="DUS289" s="52"/>
      <c r="DUT289" s="53"/>
      <c r="DUU289" s="52"/>
      <c r="DUV289" s="53"/>
      <c r="DUW289" s="52"/>
      <c r="DUX289" s="53"/>
      <c r="DUY289" s="52"/>
      <c r="DUZ289" s="53"/>
      <c r="DVA289" s="52"/>
      <c r="DVB289" s="53"/>
      <c r="DVC289" s="52"/>
      <c r="DVD289" s="53"/>
      <c r="DVE289" s="52"/>
      <c r="DVF289" s="53"/>
      <c r="DVG289" s="52"/>
      <c r="DVH289" s="53"/>
      <c r="DVI289" s="52"/>
      <c r="DVJ289" s="53"/>
      <c r="DVK289" s="52"/>
      <c r="DVL289" s="53"/>
      <c r="DVM289" s="52"/>
      <c r="DVN289" s="53"/>
      <c r="DVO289" s="52"/>
      <c r="DVP289" s="53"/>
      <c r="DVQ289" s="52"/>
      <c r="DVR289" s="53"/>
      <c r="DVS289" s="52"/>
      <c r="DVT289" s="53"/>
      <c r="DVU289" s="52"/>
      <c r="DVV289" s="53"/>
      <c r="DVW289" s="52"/>
      <c r="DVX289" s="53"/>
      <c r="DVY289" s="52"/>
      <c r="DVZ289" s="53"/>
      <c r="DWA289" s="52"/>
      <c r="DWB289" s="53"/>
      <c r="DWC289" s="52"/>
      <c r="DWD289" s="53"/>
      <c r="DWE289" s="52"/>
      <c r="DWF289" s="53"/>
      <c r="DWG289" s="52"/>
      <c r="DWH289" s="53"/>
      <c r="DWI289" s="52"/>
      <c r="DWJ289" s="53"/>
      <c r="DWK289" s="52"/>
      <c r="DWL289" s="53"/>
      <c r="DWM289" s="52"/>
      <c r="DWN289" s="53"/>
      <c r="DWO289" s="52"/>
      <c r="DWP289" s="53"/>
      <c r="DWQ289" s="52"/>
      <c r="DWR289" s="53"/>
      <c r="DWS289" s="52"/>
      <c r="DWT289" s="53"/>
      <c r="DWU289" s="52"/>
      <c r="DWV289" s="53"/>
      <c r="DWW289" s="52"/>
      <c r="DWX289" s="53"/>
      <c r="DWY289" s="52"/>
      <c r="DWZ289" s="53"/>
      <c r="DXA289" s="52"/>
      <c r="DXB289" s="53"/>
      <c r="DXC289" s="52"/>
      <c r="DXD289" s="53"/>
      <c r="DXE289" s="52"/>
      <c r="DXF289" s="53"/>
      <c r="DXG289" s="52"/>
      <c r="DXH289" s="53"/>
      <c r="DXI289" s="52"/>
      <c r="DXJ289" s="53"/>
      <c r="DXK289" s="52"/>
      <c r="DXL289" s="53"/>
      <c r="DXM289" s="52"/>
      <c r="DXN289" s="53"/>
      <c r="DXO289" s="52"/>
      <c r="DXP289" s="53"/>
      <c r="DXQ289" s="52"/>
      <c r="DXR289" s="53"/>
      <c r="DXS289" s="52"/>
      <c r="DXT289" s="53"/>
      <c r="DXU289" s="52"/>
      <c r="DXV289" s="53"/>
      <c r="DXW289" s="52"/>
      <c r="DXX289" s="53"/>
      <c r="DXY289" s="52"/>
      <c r="DXZ289" s="53"/>
      <c r="DYA289" s="52"/>
      <c r="DYB289" s="53"/>
      <c r="DYC289" s="52"/>
      <c r="DYD289" s="53"/>
      <c r="DYE289" s="52"/>
      <c r="DYF289" s="53"/>
      <c r="DYG289" s="52"/>
      <c r="DYH289" s="53"/>
      <c r="DYI289" s="52"/>
      <c r="DYJ289" s="53"/>
      <c r="DYK289" s="52"/>
      <c r="DYL289" s="53"/>
      <c r="DYM289" s="52"/>
      <c r="DYN289" s="53"/>
      <c r="DYO289" s="52"/>
      <c r="DYP289" s="53"/>
      <c r="DYQ289" s="52"/>
      <c r="DYR289" s="53"/>
      <c r="DYS289" s="52"/>
      <c r="DYT289" s="53"/>
      <c r="DYU289" s="52"/>
      <c r="DYV289" s="53"/>
      <c r="DYW289" s="52"/>
      <c r="DYX289" s="53"/>
      <c r="DYY289" s="52"/>
      <c r="DYZ289" s="53"/>
      <c r="DZA289" s="52"/>
      <c r="DZB289" s="53"/>
      <c r="DZC289" s="52"/>
      <c r="DZD289" s="53"/>
      <c r="DZE289" s="52"/>
      <c r="DZF289" s="53"/>
      <c r="DZG289" s="52"/>
      <c r="DZH289" s="53"/>
      <c r="DZI289" s="52"/>
      <c r="DZJ289" s="53"/>
      <c r="DZK289" s="52"/>
      <c r="DZL289" s="53"/>
      <c r="DZM289" s="52"/>
      <c r="DZN289" s="53"/>
      <c r="DZO289" s="52"/>
      <c r="DZP289" s="53"/>
      <c r="DZQ289" s="52"/>
      <c r="DZR289" s="53"/>
      <c r="DZS289" s="52"/>
      <c r="DZT289" s="53"/>
      <c r="DZU289" s="52"/>
      <c r="DZV289" s="53"/>
      <c r="DZW289" s="52"/>
      <c r="DZX289" s="53"/>
      <c r="DZY289" s="52"/>
      <c r="DZZ289" s="53"/>
      <c r="EAA289" s="52"/>
      <c r="EAB289" s="53"/>
      <c r="EAC289" s="52"/>
      <c r="EAD289" s="53"/>
      <c r="EAE289" s="52"/>
      <c r="EAF289" s="53"/>
      <c r="EAG289" s="52"/>
      <c r="EAH289" s="53"/>
      <c r="EAI289" s="52"/>
      <c r="EAJ289" s="53"/>
      <c r="EAK289" s="52"/>
      <c r="EAL289" s="53"/>
      <c r="EAM289" s="52"/>
      <c r="EAN289" s="53"/>
      <c r="EAO289" s="52"/>
      <c r="EAP289" s="53"/>
      <c r="EAQ289" s="52"/>
      <c r="EAR289" s="53"/>
      <c r="EAS289" s="52"/>
      <c r="EAT289" s="53"/>
      <c r="EAU289" s="52"/>
      <c r="EAV289" s="53"/>
      <c r="EAW289" s="52"/>
      <c r="EAX289" s="53"/>
      <c r="EAY289" s="52"/>
      <c r="EAZ289" s="53"/>
      <c r="EBA289" s="52"/>
      <c r="EBB289" s="53"/>
      <c r="EBC289" s="52"/>
      <c r="EBD289" s="53"/>
      <c r="EBE289" s="52"/>
      <c r="EBF289" s="53"/>
      <c r="EBG289" s="52"/>
      <c r="EBH289" s="53"/>
      <c r="EBI289" s="52"/>
      <c r="EBJ289" s="53"/>
      <c r="EBK289" s="52"/>
      <c r="EBL289" s="53"/>
      <c r="EBM289" s="52"/>
      <c r="EBN289" s="53"/>
      <c r="EBO289" s="52"/>
      <c r="EBP289" s="53"/>
      <c r="EBQ289" s="52"/>
      <c r="EBR289" s="53"/>
      <c r="EBS289" s="52"/>
      <c r="EBT289" s="53"/>
      <c r="EBU289" s="52"/>
      <c r="EBV289" s="53"/>
      <c r="EBW289" s="52"/>
      <c r="EBX289" s="53"/>
      <c r="EBY289" s="52"/>
      <c r="EBZ289" s="53"/>
      <c r="ECA289" s="52"/>
      <c r="ECB289" s="53"/>
      <c r="ECC289" s="52"/>
      <c r="ECD289" s="53"/>
      <c r="ECE289" s="52"/>
      <c r="ECF289" s="53"/>
      <c r="ECG289" s="52"/>
      <c r="ECH289" s="53"/>
      <c r="ECI289" s="52"/>
      <c r="ECJ289" s="53"/>
      <c r="ECK289" s="52"/>
      <c r="ECL289" s="53"/>
      <c r="ECM289" s="52"/>
      <c r="ECN289" s="53"/>
      <c r="ECO289" s="52"/>
      <c r="ECP289" s="53"/>
      <c r="ECQ289" s="52"/>
      <c r="ECR289" s="53"/>
      <c r="ECS289" s="52"/>
      <c r="ECT289" s="53"/>
      <c r="ECU289" s="52"/>
      <c r="ECV289" s="53"/>
      <c r="ECW289" s="52"/>
      <c r="ECX289" s="53"/>
      <c r="ECY289" s="52"/>
      <c r="ECZ289" s="53"/>
      <c r="EDA289" s="52"/>
      <c r="EDB289" s="53"/>
      <c r="EDC289" s="52"/>
      <c r="EDD289" s="53"/>
      <c r="EDE289" s="52"/>
      <c r="EDF289" s="53"/>
      <c r="EDG289" s="52"/>
      <c r="EDH289" s="53"/>
      <c r="EDI289" s="52"/>
      <c r="EDJ289" s="53"/>
      <c r="EDK289" s="52"/>
      <c r="EDL289" s="53"/>
      <c r="EDM289" s="52"/>
      <c r="EDN289" s="53"/>
      <c r="EDO289" s="52"/>
      <c r="EDP289" s="53"/>
      <c r="EDQ289" s="52"/>
      <c r="EDR289" s="53"/>
      <c r="EDS289" s="52"/>
      <c r="EDT289" s="53"/>
      <c r="EDU289" s="52"/>
      <c r="EDV289" s="53"/>
      <c r="EDW289" s="52"/>
      <c r="EDX289" s="53"/>
      <c r="EDY289" s="52"/>
      <c r="EDZ289" s="53"/>
      <c r="EEA289" s="52"/>
      <c r="EEB289" s="53"/>
      <c r="EEC289" s="52"/>
      <c r="EED289" s="53"/>
      <c r="EEE289" s="52"/>
      <c r="EEF289" s="53"/>
      <c r="EEG289" s="52"/>
      <c r="EEH289" s="53"/>
      <c r="EEI289" s="52"/>
      <c r="EEJ289" s="53"/>
      <c r="EEK289" s="52"/>
      <c r="EEL289" s="53"/>
      <c r="EEM289" s="52"/>
      <c r="EEN289" s="53"/>
      <c r="EEO289" s="52"/>
      <c r="EEP289" s="53"/>
      <c r="EEQ289" s="52"/>
      <c r="EER289" s="53"/>
      <c r="EES289" s="52"/>
      <c r="EET289" s="53"/>
      <c r="EEU289" s="52"/>
      <c r="EEV289" s="53"/>
      <c r="EEW289" s="52"/>
      <c r="EEX289" s="53"/>
      <c r="EEY289" s="52"/>
      <c r="EEZ289" s="53"/>
      <c r="EFA289" s="52"/>
      <c r="EFB289" s="53"/>
      <c r="EFC289" s="52"/>
      <c r="EFD289" s="53"/>
      <c r="EFE289" s="52"/>
      <c r="EFF289" s="53"/>
      <c r="EFG289" s="52"/>
      <c r="EFH289" s="53"/>
      <c r="EFI289" s="52"/>
      <c r="EFJ289" s="53"/>
      <c r="EFK289" s="52"/>
      <c r="EFL289" s="53"/>
      <c r="EFM289" s="52"/>
      <c r="EFN289" s="53"/>
      <c r="EFO289" s="52"/>
      <c r="EFP289" s="53"/>
      <c r="EFQ289" s="52"/>
      <c r="EFR289" s="53"/>
      <c r="EFS289" s="52"/>
      <c r="EFT289" s="53"/>
      <c r="EFU289" s="52"/>
      <c r="EFV289" s="53"/>
      <c r="EFW289" s="52"/>
      <c r="EFX289" s="53"/>
      <c r="EFY289" s="52"/>
      <c r="EFZ289" s="53"/>
      <c r="EGA289" s="52"/>
      <c r="EGB289" s="53"/>
      <c r="EGC289" s="52"/>
      <c r="EGD289" s="53"/>
      <c r="EGE289" s="52"/>
      <c r="EGF289" s="53"/>
      <c r="EGG289" s="52"/>
      <c r="EGH289" s="53"/>
      <c r="EGI289" s="52"/>
      <c r="EGJ289" s="53"/>
      <c r="EGK289" s="52"/>
      <c r="EGL289" s="53"/>
      <c r="EGM289" s="52"/>
      <c r="EGN289" s="53"/>
      <c r="EGO289" s="52"/>
      <c r="EGP289" s="53"/>
      <c r="EGQ289" s="52"/>
      <c r="EGR289" s="53"/>
      <c r="EGS289" s="52"/>
      <c r="EGT289" s="53"/>
      <c r="EGU289" s="52"/>
      <c r="EGV289" s="53"/>
      <c r="EGW289" s="52"/>
      <c r="EGX289" s="53"/>
      <c r="EGY289" s="52"/>
      <c r="EGZ289" s="53"/>
      <c r="EHA289" s="52"/>
      <c r="EHB289" s="53"/>
      <c r="EHC289" s="52"/>
      <c r="EHD289" s="53"/>
      <c r="EHE289" s="52"/>
      <c r="EHF289" s="53"/>
      <c r="EHG289" s="52"/>
      <c r="EHH289" s="53"/>
      <c r="EHI289" s="52"/>
      <c r="EHJ289" s="53"/>
      <c r="EHK289" s="52"/>
      <c r="EHL289" s="53"/>
      <c r="EHM289" s="52"/>
      <c r="EHN289" s="53"/>
      <c r="EHO289" s="52"/>
      <c r="EHP289" s="53"/>
      <c r="EHQ289" s="52"/>
      <c r="EHR289" s="53"/>
      <c r="EHS289" s="52"/>
      <c r="EHT289" s="53"/>
      <c r="EHU289" s="52"/>
      <c r="EHV289" s="53"/>
      <c r="EHW289" s="52"/>
      <c r="EHX289" s="53"/>
      <c r="EHY289" s="52"/>
      <c r="EHZ289" s="53"/>
      <c r="EIA289" s="52"/>
      <c r="EIB289" s="53"/>
      <c r="EIC289" s="52"/>
      <c r="EID289" s="53"/>
      <c r="EIE289" s="52"/>
      <c r="EIF289" s="53"/>
      <c r="EIG289" s="52"/>
      <c r="EIH289" s="53"/>
      <c r="EII289" s="52"/>
      <c r="EIJ289" s="53"/>
      <c r="EIK289" s="52"/>
      <c r="EIL289" s="53"/>
      <c r="EIM289" s="52"/>
      <c r="EIN289" s="53"/>
      <c r="EIO289" s="52"/>
      <c r="EIP289" s="53"/>
      <c r="EIQ289" s="52"/>
      <c r="EIR289" s="53"/>
      <c r="EIS289" s="52"/>
      <c r="EIT289" s="53"/>
      <c r="EIU289" s="52"/>
      <c r="EIV289" s="53"/>
      <c r="EIW289" s="52"/>
      <c r="EIX289" s="53"/>
      <c r="EIY289" s="52"/>
      <c r="EIZ289" s="53"/>
      <c r="EJA289" s="52"/>
      <c r="EJB289" s="53"/>
      <c r="EJC289" s="52"/>
      <c r="EJD289" s="53"/>
      <c r="EJE289" s="52"/>
      <c r="EJF289" s="53"/>
      <c r="EJG289" s="52"/>
      <c r="EJH289" s="53"/>
      <c r="EJI289" s="52"/>
      <c r="EJJ289" s="53"/>
      <c r="EJK289" s="52"/>
      <c r="EJL289" s="53"/>
      <c r="EJM289" s="52"/>
      <c r="EJN289" s="53"/>
      <c r="EJO289" s="52"/>
      <c r="EJP289" s="53"/>
      <c r="EJQ289" s="52"/>
      <c r="EJR289" s="53"/>
      <c r="EJS289" s="52"/>
      <c r="EJT289" s="53"/>
      <c r="EJU289" s="52"/>
      <c r="EJV289" s="53"/>
      <c r="EJW289" s="52"/>
      <c r="EJX289" s="53"/>
      <c r="EJY289" s="52"/>
      <c r="EJZ289" s="53"/>
      <c r="EKA289" s="52"/>
      <c r="EKB289" s="53"/>
      <c r="EKC289" s="52"/>
      <c r="EKD289" s="53"/>
      <c r="EKE289" s="52"/>
      <c r="EKF289" s="53"/>
      <c r="EKG289" s="52"/>
      <c r="EKH289" s="53"/>
      <c r="EKI289" s="52"/>
      <c r="EKJ289" s="53"/>
      <c r="EKK289" s="52"/>
      <c r="EKL289" s="53"/>
      <c r="EKM289" s="52"/>
      <c r="EKN289" s="53"/>
      <c r="EKO289" s="52"/>
      <c r="EKP289" s="53"/>
      <c r="EKQ289" s="52"/>
      <c r="EKR289" s="53"/>
      <c r="EKS289" s="52"/>
      <c r="EKT289" s="53"/>
      <c r="EKU289" s="52"/>
      <c r="EKV289" s="53"/>
      <c r="EKW289" s="52"/>
      <c r="EKX289" s="53"/>
      <c r="EKY289" s="52"/>
      <c r="EKZ289" s="53"/>
      <c r="ELA289" s="52"/>
      <c r="ELB289" s="53"/>
      <c r="ELC289" s="52"/>
      <c r="ELD289" s="53"/>
      <c r="ELE289" s="52"/>
      <c r="ELF289" s="53"/>
      <c r="ELG289" s="52"/>
      <c r="ELH289" s="53"/>
      <c r="ELI289" s="52"/>
      <c r="ELJ289" s="53"/>
      <c r="ELK289" s="52"/>
      <c r="ELL289" s="53"/>
      <c r="ELM289" s="52"/>
      <c r="ELN289" s="53"/>
      <c r="ELO289" s="52"/>
      <c r="ELP289" s="53"/>
      <c r="ELQ289" s="52"/>
      <c r="ELR289" s="53"/>
      <c r="ELS289" s="52"/>
      <c r="ELT289" s="53"/>
      <c r="ELU289" s="52"/>
      <c r="ELV289" s="53"/>
      <c r="ELW289" s="52"/>
      <c r="ELX289" s="53"/>
      <c r="ELY289" s="52"/>
      <c r="ELZ289" s="53"/>
      <c r="EMA289" s="52"/>
      <c r="EMB289" s="53"/>
      <c r="EMC289" s="52"/>
      <c r="EMD289" s="53"/>
      <c r="EME289" s="52"/>
      <c r="EMF289" s="53"/>
      <c r="EMG289" s="52"/>
      <c r="EMH289" s="53"/>
      <c r="EMI289" s="52"/>
      <c r="EMJ289" s="53"/>
      <c r="EMK289" s="52"/>
      <c r="EML289" s="53"/>
      <c r="EMM289" s="52"/>
      <c r="EMN289" s="53"/>
      <c r="EMO289" s="52"/>
      <c r="EMP289" s="53"/>
      <c r="EMQ289" s="52"/>
      <c r="EMR289" s="53"/>
      <c r="EMS289" s="52"/>
      <c r="EMT289" s="53"/>
      <c r="EMU289" s="52"/>
      <c r="EMV289" s="53"/>
      <c r="EMW289" s="52"/>
      <c r="EMX289" s="53"/>
      <c r="EMY289" s="52"/>
      <c r="EMZ289" s="53"/>
      <c r="ENA289" s="52"/>
      <c r="ENB289" s="53"/>
      <c r="ENC289" s="52"/>
      <c r="END289" s="53"/>
      <c r="ENE289" s="52"/>
      <c r="ENF289" s="53"/>
      <c r="ENG289" s="52"/>
      <c r="ENH289" s="53"/>
      <c r="ENI289" s="52"/>
      <c r="ENJ289" s="53"/>
      <c r="ENK289" s="52"/>
      <c r="ENL289" s="53"/>
      <c r="ENM289" s="52"/>
      <c r="ENN289" s="53"/>
      <c r="ENO289" s="52"/>
      <c r="ENP289" s="53"/>
      <c r="ENQ289" s="52"/>
      <c r="ENR289" s="53"/>
      <c r="ENS289" s="52"/>
      <c r="ENT289" s="53"/>
      <c r="ENU289" s="52"/>
      <c r="ENV289" s="53"/>
      <c r="ENW289" s="52"/>
      <c r="ENX289" s="53"/>
      <c r="ENY289" s="52"/>
      <c r="ENZ289" s="53"/>
      <c r="EOA289" s="52"/>
      <c r="EOB289" s="53"/>
      <c r="EOC289" s="52"/>
      <c r="EOD289" s="53"/>
      <c r="EOE289" s="52"/>
      <c r="EOF289" s="53"/>
      <c r="EOG289" s="52"/>
      <c r="EOH289" s="53"/>
      <c r="EOI289" s="52"/>
      <c r="EOJ289" s="53"/>
      <c r="EOK289" s="52"/>
      <c r="EOL289" s="53"/>
      <c r="EOM289" s="52"/>
      <c r="EON289" s="53"/>
      <c r="EOO289" s="52"/>
      <c r="EOP289" s="53"/>
      <c r="EOQ289" s="52"/>
      <c r="EOR289" s="53"/>
      <c r="EOS289" s="52"/>
      <c r="EOT289" s="53"/>
      <c r="EOU289" s="52"/>
      <c r="EOV289" s="53"/>
      <c r="EOW289" s="52"/>
      <c r="EOX289" s="53"/>
      <c r="EOY289" s="52"/>
      <c r="EOZ289" s="53"/>
      <c r="EPA289" s="52"/>
      <c r="EPB289" s="53"/>
      <c r="EPC289" s="52"/>
      <c r="EPD289" s="53"/>
      <c r="EPE289" s="52"/>
      <c r="EPF289" s="53"/>
      <c r="EPG289" s="52"/>
      <c r="EPH289" s="53"/>
      <c r="EPI289" s="52"/>
      <c r="EPJ289" s="53"/>
      <c r="EPK289" s="52"/>
      <c r="EPL289" s="53"/>
      <c r="EPM289" s="52"/>
      <c r="EPN289" s="53"/>
      <c r="EPO289" s="52"/>
      <c r="EPP289" s="53"/>
      <c r="EPQ289" s="52"/>
      <c r="EPR289" s="53"/>
      <c r="EPS289" s="52"/>
      <c r="EPT289" s="53"/>
      <c r="EPU289" s="52"/>
      <c r="EPV289" s="53"/>
      <c r="EPW289" s="52"/>
      <c r="EPX289" s="53"/>
      <c r="EPY289" s="52"/>
      <c r="EPZ289" s="53"/>
      <c r="EQA289" s="52"/>
      <c r="EQB289" s="53"/>
      <c r="EQC289" s="52"/>
      <c r="EQD289" s="53"/>
      <c r="EQE289" s="52"/>
      <c r="EQF289" s="53"/>
      <c r="EQG289" s="52"/>
      <c r="EQH289" s="53"/>
      <c r="EQI289" s="52"/>
      <c r="EQJ289" s="53"/>
      <c r="EQK289" s="52"/>
      <c r="EQL289" s="53"/>
      <c r="EQM289" s="52"/>
      <c r="EQN289" s="53"/>
      <c r="EQO289" s="52"/>
      <c r="EQP289" s="53"/>
      <c r="EQQ289" s="52"/>
      <c r="EQR289" s="53"/>
      <c r="EQS289" s="52"/>
      <c r="EQT289" s="53"/>
      <c r="EQU289" s="52"/>
      <c r="EQV289" s="53"/>
      <c r="EQW289" s="52"/>
      <c r="EQX289" s="53"/>
      <c r="EQY289" s="52"/>
      <c r="EQZ289" s="53"/>
      <c r="ERA289" s="52"/>
      <c r="ERB289" s="53"/>
      <c r="ERC289" s="52"/>
      <c r="ERD289" s="53"/>
      <c r="ERE289" s="52"/>
      <c r="ERF289" s="53"/>
      <c r="ERG289" s="52"/>
      <c r="ERH289" s="53"/>
      <c r="ERI289" s="52"/>
      <c r="ERJ289" s="53"/>
      <c r="ERK289" s="52"/>
      <c r="ERL289" s="53"/>
      <c r="ERM289" s="52"/>
      <c r="ERN289" s="53"/>
      <c r="ERO289" s="52"/>
      <c r="ERP289" s="53"/>
      <c r="ERQ289" s="52"/>
      <c r="ERR289" s="53"/>
      <c r="ERS289" s="52"/>
      <c r="ERT289" s="53"/>
      <c r="ERU289" s="52"/>
      <c r="ERV289" s="53"/>
      <c r="ERW289" s="52"/>
      <c r="ERX289" s="53"/>
      <c r="ERY289" s="52"/>
      <c r="ERZ289" s="53"/>
      <c r="ESA289" s="52"/>
      <c r="ESB289" s="53"/>
      <c r="ESC289" s="52"/>
      <c r="ESD289" s="53"/>
      <c r="ESE289" s="52"/>
      <c r="ESF289" s="53"/>
      <c r="ESG289" s="52"/>
      <c r="ESH289" s="53"/>
      <c r="ESI289" s="52"/>
      <c r="ESJ289" s="53"/>
      <c r="ESK289" s="52"/>
      <c r="ESL289" s="53"/>
      <c r="ESM289" s="52"/>
      <c r="ESN289" s="53"/>
      <c r="ESO289" s="52"/>
      <c r="ESP289" s="53"/>
      <c r="ESQ289" s="52"/>
      <c r="ESR289" s="53"/>
      <c r="ESS289" s="52"/>
      <c r="EST289" s="53"/>
      <c r="ESU289" s="52"/>
      <c r="ESV289" s="53"/>
      <c r="ESW289" s="52"/>
      <c r="ESX289" s="53"/>
      <c r="ESY289" s="52"/>
      <c r="ESZ289" s="53"/>
      <c r="ETA289" s="52"/>
      <c r="ETB289" s="53"/>
      <c r="ETC289" s="52"/>
      <c r="ETD289" s="53"/>
      <c r="ETE289" s="52"/>
      <c r="ETF289" s="53"/>
      <c r="ETG289" s="52"/>
      <c r="ETH289" s="53"/>
      <c r="ETI289" s="52"/>
      <c r="ETJ289" s="53"/>
      <c r="ETK289" s="52"/>
      <c r="ETL289" s="53"/>
      <c r="ETM289" s="52"/>
      <c r="ETN289" s="53"/>
      <c r="ETO289" s="52"/>
      <c r="ETP289" s="53"/>
      <c r="ETQ289" s="52"/>
      <c r="ETR289" s="53"/>
      <c r="ETS289" s="52"/>
      <c r="ETT289" s="53"/>
      <c r="ETU289" s="52"/>
      <c r="ETV289" s="53"/>
      <c r="ETW289" s="52"/>
      <c r="ETX289" s="53"/>
      <c r="ETY289" s="52"/>
      <c r="ETZ289" s="53"/>
      <c r="EUA289" s="52"/>
      <c r="EUB289" s="53"/>
      <c r="EUC289" s="52"/>
      <c r="EUD289" s="53"/>
      <c r="EUE289" s="52"/>
      <c r="EUF289" s="53"/>
      <c r="EUG289" s="52"/>
      <c r="EUH289" s="53"/>
      <c r="EUI289" s="52"/>
      <c r="EUJ289" s="53"/>
      <c r="EUK289" s="52"/>
      <c r="EUL289" s="53"/>
      <c r="EUM289" s="52"/>
      <c r="EUN289" s="53"/>
      <c r="EUO289" s="52"/>
      <c r="EUP289" s="53"/>
      <c r="EUQ289" s="52"/>
      <c r="EUR289" s="53"/>
      <c r="EUS289" s="52"/>
      <c r="EUT289" s="53"/>
      <c r="EUU289" s="52"/>
      <c r="EUV289" s="53"/>
      <c r="EUW289" s="52"/>
      <c r="EUX289" s="53"/>
      <c r="EUY289" s="52"/>
      <c r="EUZ289" s="53"/>
      <c r="EVA289" s="52"/>
      <c r="EVB289" s="53"/>
      <c r="EVC289" s="52"/>
      <c r="EVD289" s="53"/>
      <c r="EVE289" s="52"/>
      <c r="EVF289" s="53"/>
      <c r="EVG289" s="52"/>
      <c r="EVH289" s="53"/>
      <c r="EVI289" s="52"/>
      <c r="EVJ289" s="53"/>
      <c r="EVK289" s="52"/>
      <c r="EVL289" s="53"/>
      <c r="EVM289" s="52"/>
      <c r="EVN289" s="53"/>
      <c r="EVO289" s="52"/>
      <c r="EVP289" s="53"/>
      <c r="EVQ289" s="52"/>
      <c r="EVR289" s="53"/>
      <c r="EVS289" s="52"/>
      <c r="EVT289" s="53"/>
      <c r="EVU289" s="52"/>
      <c r="EVV289" s="53"/>
      <c r="EVW289" s="52"/>
      <c r="EVX289" s="53"/>
      <c r="EVY289" s="52"/>
      <c r="EVZ289" s="53"/>
      <c r="EWA289" s="52"/>
      <c r="EWB289" s="53"/>
      <c r="EWC289" s="52"/>
      <c r="EWD289" s="53"/>
      <c r="EWE289" s="52"/>
      <c r="EWF289" s="53"/>
      <c r="EWG289" s="52"/>
      <c r="EWH289" s="53"/>
      <c r="EWI289" s="52"/>
      <c r="EWJ289" s="53"/>
      <c r="EWK289" s="52"/>
      <c r="EWL289" s="53"/>
      <c r="EWM289" s="52"/>
      <c r="EWN289" s="53"/>
      <c r="EWO289" s="52"/>
      <c r="EWP289" s="53"/>
      <c r="EWQ289" s="52"/>
      <c r="EWR289" s="53"/>
      <c r="EWS289" s="52"/>
      <c r="EWT289" s="53"/>
      <c r="EWU289" s="52"/>
      <c r="EWV289" s="53"/>
      <c r="EWW289" s="52"/>
      <c r="EWX289" s="53"/>
      <c r="EWY289" s="52"/>
      <c r="EWZ289" s="53"/>
      <c r="EXA289" s="52"/>
      <c r="EXB289" s="53"/>
      <c r="EXC289" s="52"/>
      <c r="EXD289" s="53"/>
      <c r="EXE289" s="52"/>
      <c r="EXF289" s="53"/>
      <c r="EXG289" s="52"/>
      <c r="EXH289" s="53"/>
      <c r="EXI289" s="52"/>
      <c r="EXJ289" s="53"/>
      <c r="EXK289" s="52"/>
      <c r="EXL289" s="53"/>
      <c r="EXM289" s="52"/>
      <c r="EXN289" s="53"/>
      <c r="EXO289" s="52"/>
      <c r="EXP289" s="53"/>
      <c r="EXQ289" s="52"/>
      <c r="EXR289" s="53"/>
      <c r="EXS289" s="52"/>
      <c r="EXT289" s="53"/>
      <c r="EXU289" s="52"/>
      <c r="EXV289" s="53"/>
      <c r="EXW289" s="52"/>
      <c r="EXX289" s="53"/>
      <c r="EXY289" s="52"/>
      <c r="EXZ289" s="53"/>
      <c r="EYA289" s="52"/>
      <c r="EYB289" s="53"/>
      <c r="EYC289" s="52"/>
      <c r="EYD289" s="53"/>
      <c r="EYE289" s="52"/>
      <c r="EYF289" s="53"/>
      <c r="EYG289" s="52"/>
      <c r="EYH289" s="53"/>
      <c r="EYI289" s="52"/>
      <c r="EYJ289" s="53"/>
      <c r="EYK289" s="52"/>
      <c r="EYL289" s="53"/>
      <c r="EYM289" s="52"/>
      <c r="EYN289" s="53"/>
      <c r="EYO289" s="52"/>
      <c r="EYP289" s="53"/>
      <c r="EYQ289" s="52"/>
      <c r="EYR289" s="53"/>
      <c r="EYS289" s="52"/>
      <c r="EYT289" s="53"/>
      <c r="EYU289" s="52"/>
      <c r="EYV289" s="53"/>
      <c r="EYW289" s="52"/>
      <c r="EYX289" s="53"/>
      <c r="EYY289" s="52"/>
      <c r="EYZ289" s="53"/>
      <c r="EZA289" s="52"/>
      <c r="EZB289" s="53"/>
      <c r="EZC289" s="52"/>
      <c r="EZD289" s="53"/>
      <c r="EZE289" s="52"/>
      <c r="EZF289" s="53"/>
      <c r="EZG289" s="52"/>
      <c r="EZH289" s="53"/>
      <c r="EZI289" s="52"/>
      <c r="EZJ289" s="53"/>
      <c r="EZK289" s="52"/>
      <c r="EZL289" s="53"/>
      <c r="EZM289" s="52"/>
      <c r="EZN289" s="53"/>
      <c r="EZO289" s="52"/>
      <c r="EZP289" s="53"/>
      <c r="EZQ289" s="52"/>
      <c r="EZR289" s="53"/>
      <c r="EZS289" s="52"/>
      <c r="EZT289" s="53"/>
      <c r="EZU289" s="52"/>
      <c r="EZV289" s="53"/>
      <c r="EZW289" s="52"/>
      <c r="EZX289" s="53"/>
      <c r="EZY289" s="52"/>
      <c r="EZZ289" s="53"/>
      <c r="FAA289" s="52"/>
      <c r="FAB289" s="53"/>
      <c r="FAC289" s="52"/>
      <c r="FAD289" s="53"/>
      <c r="FAE289" s="52"/>
      <c r="FAF289" s="53"/>
      <c r="FAG289" s="52"/>
      <c r="FAH289" s="53"/>
      <c r="FAI289" s="52"/>
      <c r="FAJ289" s="53"/>
      <c r="FAK289" s="52"/>
      <c r="FAL289" s="53"/>
      <c r="FAM289" s="52"/>
      <c r="FAN289" s="53"/>
      <c r="FAO289" s="52"/>
      <c r="FAP289" s="53"/>
      <c r="FAQ289" s="52"/>
      <c r="FAR289" s="53"/>
      <c r="FAS289" s="52"/>
      <c r="FAT289" s="53"/>
      <c r="FAU289" s="52"/>
      <c r="FAV289" s="53"/>
      <c r="FAW289" s="52"/>
      <c r="FAX289" s="53"/>
      <c r="FAY289" s="52"/>
      <c r="FAZ289" s="53"/>
      <c r="FBA289" s="52"/>
      <c r="FBB289" s="53"/>
      <c r="FBC289" s="52"/>
      <c r="FBD289" s="53"/>
      <c r="FBE289" s="52"/>
      <c r="FBF289" s="53"/>
      <c r="FBG289" s="52"/>
      <c r="FBH289" s="53"/>
      <c r="FBI289" s="52"/>
      <c r="FBJ289" s="53"/>
      <c r="FBK289" s="52"/>
      <c r="FBL289" s="53"/>
      <c r="FBM289" s="52"/>
      <c r="FBN289" s="53"/>
      <c r="FBO289" s="52"/>
      <c r="FBP289" s="53"/>
      <c r="FBQ289" s="52"/>
      <c r="FBR289" s="53"/>
      <c r="FBS289" s="52"/>
      <c r="FBT289" s="53"/>
      <c r="FBU289" s="52"/>
      <c r="FBV289" s="53"/>
      <c r="FBW289" s="52"/>
      <c r="FBX289" s="53"/>
      <c r="FBY289" s="52"/>
      <c r="FBZ289" s="53"/>
      <c r="FCA289" s="52"/>
      <c r="FCB289" s="53"/>
      <c r="FCC289" s="52"/>
      <c r="FCD289" s="53"/>
      <c r="FCE289" s="52"/>
      <c r="FCF289" s="53"/>
      <c r="FCG289" s="52"/>
      <c r="FCH289" s="53"/>
      <c r="FCI289" s="52"/>
      <c r="FCJ289" s="53"/>
      <c r="FCK289" s="52"/>
      <c r="FCL289" s="53"/>
      <c r="FCM289" s="52"/>
      <c r="FCN289" s="53"/>
      <c r="FCO289" s="52"/>
      <c r="FCP289" s="53"/>
      <c r="FCQ289" s="52"/>
      <c r="FCR289" s="53"/>
      <c r="FCS289" s="52"/>
      <c r="FCT289" s="53"/>
      <c r="FCU289" s="52"/>
      <c r="FCV289" s="53"/>
      <c r="FCW289" s="52"/>
      <c r="FCX289" s="53"/>
      <c r="FCY289" s="52"/>
      <c r="FCZ289" s="53"/>
      <c r="FDA289" s="52"/>
      <c r="FDB289" s="53"/>
      <c r="FDC289" s="52"/>
      <c r="FDD289" s="53"/>
      <c r="FDE289" s="52"/>
      <c r="FDF289" s="53"/>
      <c r="FDG289" s="52"/>
      <c r="FDH289" s="53"/>
      <c r="FDI289" s="52"/>
      <c r="FDJ289" s="53"/>
      <c r="FDK289" s="52"/>
      <c r="FDL289" s="53"/>
      <c r="FDM289" s="52"/>
      <c r="FDN289" s="53"/>
      <c r="FDO289" s="52"/>
      <c r="FDP289" s="53"/>
      <c r="FDQ289" s="52"/>
      <c r="FDR289" s="53"/>
      <c r="FDS289" s="52"/>
      <c r="FDT289" s="53"/>
      <c r="FDU289" s="52"/>
      <c r="FDV289" s="53"/>
      <c r="FDW289" s="52"/>
      <c r="FDX289" s="53"/>
      <c r="FDY289" s="52"/>
      <c r="FDZ289" s="53"/>
      <c r="FEA289" s="52"/>
      <c r="FEB289" s="53"/>
      <c r="FEC289" s="52"/>
      <c r="FED289" s="53"/>
      <c r="FEE289" s="52"/>
      <c r="FEF289" s="53"/>
      <c r="FEG289" s="52"/>
      <c r="FEH289" s="53"/>
      <c r="FEI289" s="52"/>
      <c r="FEJ289" s="53"/>
      <c r="FEK289" s="52"/>
      <c r="FEL289" s="53"/>
      <c r="FEM289" s="52"/>
      <c r="FEN289" s="53"/>
      <c r="FEO289" s="52"/>
      <c r="FEP289" s="53"/>
      <c r="FEQ289" s="52"/>
      <c r="FER289" s="53"/>
      <c r="FES289" s="52"/>
      <c r="FET289" s="53"/>
      <c r="FEU289" s="52"/>
      <c r="FEV289" s="53"/>
      <c r="FEW289" s="52"/>
      <c r="FEX289" s="53"/>
      <c r="FEY289" s="52"/>
      <c r="FEZ289" s="53"/>
      <c r="FFA289" s="52"/>
      <c r="FFB289" s="53"/>
      <c r="FFC289" s="52"/>
      <c r="FFD289" s="53"/>
      <c r="FFE289" s="52"/>
      <c r="FFF289" s="53"/>
      <c r="FFG289" s="52"/>
      <c r="FFH289" s="53"/>
      <c r="FFI289" s="52"/>
      <c r="FFJ289" s="53"/>
      <c r="FFK289" s="52"/>
      <c r="FFL289" s="53"/>
      <c r="FFM289" s="52"/>
      <c r="FFN289" s="53"/>
      <c r="FFO289" s="52"/>
      <c r="FFP289" s="53"/>
      <c r="FFQ289" s="52"/>
      <c r="FFR289" s="53"/>
      <c r="FFS289" s="52"/>
      <c r="FFT289" s="53"/>
      <c r="FFU289" s="52"/>
      <c r="FFV289" s="53"/>
      <c r="FFW289" s="52"/>
      <c r="FFX289" s="53"/>
      <c r="FFY289" s="52"/>
      <c r="FFZ289" s="53"/>
      <c r="FGA289" s="52"/>
      <c r="FGB289" s="53"/>
      <c r="FGC289" s="52"/>
      <c r="FGD289" s="53"/>
      <c r="FGE289" s="52"/>
      <c r="FGF289" s="53"/>
      <c r="FGG289" s="52"/>
      <c r="FGH289" s="53"/>
      <c r="FGI289" s="52"/>
      <c r="FGJ289" s="53"/>
      <c r="FGK289" s="52"/>
      <c r="FGL289" s="53"/>
      <c r="FGM289" s="52"/>
      <c r="FGN289" s="53"/>
      <c r="FGO289" s="52"/>
      <c r="FGP289" s="53"/>
      <c r="FGQ289" s="52"/>
      <c r="FGR289" s="53"/>
      <c r="FGS289" s="52"/>
      <c r="FGT289" s="53"/>
      <c r="FGU289" s="52"/>
      <c r="FGV289" s="53"/>
      <c r="FGW289" s="52"/>
      <c r="FGX289" s="53"/>
      <c r="FGY289" s="52"/>
      <c r="FGZ289" s="53"/>
      <c r="FHA289" s="52"/>
      <c r="FHB289" s="53"/>
      <c r="FHC289" s="52"/>
      <c r="FHD289" s="53"/>
      <c r="FHE289" s="52"/>
      <c r="FHF289" s="53"/>
      <c r="FHG289" s="52"/>
      <c r="FHH289" s="53"/>
      <c r="FHI289" s="52"/>
      <c r="FHJ289" s="53"/>
      <c r="FHK289" s="52"/>
      <c r="FHL289" s="53"/>
      <c r="FHM289" s="52"/>
      <c r="FHN289" s="53"/>
      <c r="FHO289" s="52"/>
      <c r="FHP289" s="53"/>
      <c r="FHQ289" s="52"/>
      <c r="FHR289" s="53"/>
      <c r="FHS289" s="52"/>
      <c r="FHT289" s="53"/>
      <c r="FHU289" s="52"/>
      <c r="FHV289" s="53"/>
      <c r="FHW289" s="52"/>
      <c r="FHX289" s="53"/>
      <c r="FHY289" s="52"/>
      <c r="FHZ289" s="53"/>
      <c r="FIA289" s="52"/>
      <c r="FIB289" s="53"/>
      <c r="FIC289" s="52"/>
      <c r="FID289" s="53"/>
      <c r="FIE289" s="52"/>
      <c r="FIF289" s="53"/>
      <c r="FIG289" s="52"/>
      <c r="FIH289" s="53"/>
      <c r="FII289" s="52"/>
      <c r="FIJ289" s="53"/>
      <c r="FIK289" s="52"/>
      <c r="FIL289" s="53"/>
      <c r="FIM289" s="52"/>
      <c r="FIN289" s="53"/>
      <c r="FIO289" s="52"/>
      <c r="FIP289" s="53"/>
      <c r="FIQ289" s="52"/>
      <c r="FIR289" s="53"/>
      <c r="FIS289" s="52"/>
      <c r="FIT289" s="53"/>
      <c r="FIU289" s="52"/>
      <c r="FIV289" s="53"/>
      <c r="FIW289" s="52"/>
      <c r="FIX289" s="53"/>
      <c r="FIY289" s="52"/>
      <c r="FIZ289" s="53"/>
      <c r="FJA289" s="52"/>
      <c r="FJB289" s="53"/>
      <c r="FJC289" s="52"/>
      <c r="FJD289" s="53"/>
      <c r="FJE289" s="52"/>
      <c r="FJF289" s="53"/>
      <c r="FJG289" s="52"/>
      <c r="FJH289" s="53"/>
      <c r="FJI289" s="52"/>
      <c r="FJJ289" s="53"/>
      <c r="FJK289" s="52"/>
      <c r="FJL289" s="53"/>
      <c r="FJM289" s="52"/>
      <c r="FJN289" s="53"/>
      <c r="FJO289" s="52"/>
      <c r="FJP289" s="53"/>
      <c r="FJQ289" s="52"/>
      <c r="FJR289" s="53"/>
      <c r="FJS289" s="52"/>
      <c r="FJT289" s="53"/>
      <c r="FJU289" s="52"/>
      <c r="FJV289" s="53"/>
      <c r="FJW289" s="52"/>
      <c r="FJX289" s="53"/>
      <c r="FJY289" s="52"/>
      <c r="FJZ289" s="53"/>
      <c r="FKA289" s="52"/>
      <c r="FKB289" s="53"/>
      <c r="FKC289" s="52"/>
      <c r="FKD289" s="53"/>
      <c r="FKE289" s="52"/>
      <c r="FKF289" s="53"/>
      <c r="FKG289" s="52"/>
      <c r="FKH289" s="53"/>
      <c r="FKI289" s="52"/>
      <c r="FKJ289" s="53"/>
      <c r="FKK289" s="52"/>
      <c r="FKL289" s="53"/>
      <c r="FKM289" s="52"/>
      <c r="FKN289" s="53"/>
      <c r="FKO289" s="52"/>
      <c r="FKP289" s="53"/>
      <c r="FKQ289" s="52"/>
      <c r="FKR289" s="53"/>
      <c r="FKS289" s="52"/>
      <c r="FKT289" s="53"/>
      <c r="FKU289" s="52"/>
      <c r="FKV289" s="53"/>
      <c r="FKW289" s="52"/>
      <c r="FKX289" s="53"/>
      <c r="FKY289" s="52"/>
      <c r="FKZ289" s="53"/>
      <c r="FLA289" s="52"/>
      <c r="FLB289" s="53"/>
      <c r="FLC289" s="52"/>
      <c r="FLD289" s="53"/>
      <c r="FLE289" s="52"/>
      <c r="FLF289" s="53"/>
      <c r="FLG289" s="52"/>
      <c r="FLH289" s="53"/>
      <c r="FLI289" s="52"/>
      <c r="FLJ289" s="53"/>
      <c r="FLK289" s="52"/>
      <c r="FLL289" s="53"/>
      <c r="FLM289" s="52"/>
      <c r="FLN289" s="53"/>
      <c r="FLO289" s="52"/>
      <c r="FLP289" s="53"/>
      <c r="FLQ289" s="52"/>
      <c r="FLR289" s="53"/>
      <c r="FLS289" s="52"/>
      <c r="FLT289" s="53"/>
      <c r="FLU289" s="52"/>
      <c r="FLV289" s="53"/>
      <c r="FLW289" s="52"/>
      <c r="FLX289" s="53"/>
      <c r="FLY289" s="52"/>
      <c r="FLZ289" s="53"/>
      <c r="FMA289" s="52"/>
      <c r="FMB289" s="53"/>
      <c r="FMC289" s="52"/>
      <c r="FMD289" s="53"/>
      <c r="FME289" s="52"/>
      <c r="FMF289" s="53"/>
      <c r="FMG289" s="52"/>
      <c r="FMH289" s="53"/>
      <c r="FMI289" s="52"/>
      <c r="FMJ289" s="53"/>
      <c r="FMK289" s="52"/>
      <c r="FML289" s="53"/>
      <c r="FMM289" s="52"/>
      <c r="FMN289" s="53"/>
      <c r="FMO289" s="52"/>
      <c r="FMP289" s="53"/>
      <c r="FMQ289" s="52"/>
      <c r="FMR289" s="53"/>
      <c r="FMS289" s="52"/>
      <c r="FMT289" s="53"/>
      <c r="FMU289" s="52"/>
      <c r="FMV289" s="53"/>
      <c r="FMW289" s="52"/>
      <c r="FMX289" s="53"/>
      <c r="FMY289" s="52"/>
      <c r="FMZ289" s="53"/>
      <c r="FNA289" s="52"/>
      <c r="FNB289" s="53"/>
      <c r="FNC289" s="52"/>
      <c r="FND289" s="53"/>
      <c r="FNE289" s="52"/>
      <c r="FNF289" s="53"/>
      <c r="FNG289" s="52"/>
      <c r="FNH289" s="53"/>
      <c r="FNI289" s="52"/>
      <c r="FNJ289" s="53"/>
      <c r="FNK289" s="52"/>
      <c r="FNL289" s="53"/>
      <c r="FNM289" s="52"/>
      <c r="FNN289" s="53"/>
      <c r="FNO289" s="52"/>
      <c r="FNP289" s="53"/>
      <c r="FNQ289" s="52"/>
      <c r="FNR289" s="53"/>
      <c r="FNS289" s="52"/>
      <c r="FNT289" s="53"/>
      <c r="FNU289" s="52"/>
      <c r="FNV289" s="53"/>
      <c r="FNW289" s="52"/>
      <c r="FNX289" s="53"/>
      <c r="FNY289" s="52"/>
      <c r="FNZ289" s="53"/>
      <c r="FOA289" s="52"/>
      <c r="FOB289" s="53"/>
      <c r="FOC289" s="52"/>
      <c r="FOD289" s="53"/>
      <c r="FOE289" s="52"/>
      <c r="FOF289" s="53"/>
      <c r="FOG289" s="52"/>
      <c r="FOH289" s="53"/>
      <c r="FOI289" s="52"/>
      <c r="FOJ289" s="53"/>
      <c r="FOK289" s="52"/>
      <c r="FOL289" s="53"/>
      <c r="FOM289" s="52"/>
      <c r="FON289" s="53"/>
      <c r="FOO289" s="52"/>
      <c r="FOP289" s="53"/>
      <c r="FOQ289" s="52"/>
      <c r="FOR289" s="53"/>
      <c r="FOS289" s="52"/>
      <c r="FOT289" s="53"/>
      <c r="FOU289" s="52"/>
      <c r="FOV289" s="53"/>
      <c r="FOW289" s="52"/>
      <c r="FOX289" s="53"/>
      <c r="FOY289" s="52"/>
      <c r="FOZ289" s="53"/>
      <c r="FPA289" s="52"/>
      <c r="FPB289" s="53"/>
      <c r="FPC289" s="52"/>
      <c r="FPD289" s="53"/>
      <c r="FPE289" s="52"/>
      <c r="FPF289" s="53"/>
      <c r="FPG289" s="52"/>
      <c r="FPH289" s="53"/>
      <c r="FPI289" s="52"/>
      <c r="FPJ289" s="53"/>
      <c r="FPK289" s="52"/>
      <c r="FPL289" s="53"/>
      <c r="FPM289" s="52"/>
      <c r="FPN289" s="53"/>
      <c r="FPO289" s="52"/>
      <c r="FPP289" s="53"/>
      <c r="FPQ289" s="52"/>
      <c r="FPR289" s="53"/>
      <c r="FPS289" s="52"/>
      <c r="FPT289" s="53"/>
      <c r="FPU289" s="52"/>
      <c r="FPV289" s="53"/>
      <c r="FPW289" s="52"/>
      <c r="FPX289" s="53"/>
      <c r="FPY289" s="52"/>
      <c r="FPZ289" s="53"/>
      <c r="FQA289" s="52"/>
      <c r="FQB289" s="53"/>
      <c r="FQC289" s="52"/>
      <c r="FQD289" s="53"/>
      <c r="FQE289" s="52"/>
      <c r="FQF289" s="53"/>
      <c r="FQG289" s="52"/>
      <c r="FQH289" s="53"/>
      <c r="FQI289" s="52"/>
      <c r="FQJ289" s="53"/>
      <c r="FQK289" s="52"/>
      <c r="FQL289" s="53"/>
      <c r="FQM289" s="52"/>
      <c r="FQN289" s="53"/>
      <c r="FQO289" s="52"/>
      <c r="FQP289" s="53"/>
      <c r="FQQ289" s="52"/>
      <c r="FQR289" s="53"/>
      <c r="FQS289" s="52"/>
      <c r="FQT289" s="53"/>
      <c r="FQU289" s="52"/>
      <c r="FQV289" s="53"/>
      <c r="FQW289" s="52"/>
      <c r="FQX289" s="53"/>
      <c r="FQY289" s="52"/>
      <c r="FQZ289" s="53"/>
      <c r="FRA289" s="52"/>
      <c r="FRB289" s="53"/>
      <c r="FRC289" s="52"/>
      <c r="FRD289" s="53"/>
      <c r="FRE289" s="52"/>
      <c r="FRF289" s="53"/>
      <c r="FRG289" s="52"/>
      <c r="FRH289" s="53"/>
      <c r="FRI289" s="52"/>
      <c r="FRJ289" s="53"/>
      <c r="FRK289" s="52"/>
      <c r="FRL289" s="53"/>
      <c r="FRM289" s="52"/>
      <c r="FRN289" s="53"/>
      <c r="FRO289" s="52"/>
      <c r="FRP289" s="53"/>
      <c r="FRQ289" s="52"/>
      <c r="FRR289" s="53"/>
      <c r="FRS289" s="52"/>
      <c r="FRT289" s="53"/>
      <c r="FRU289" s="52"/>
      <c r="FRV289" s="53"/>
      <c r="FRW289" s="52"/>
      <c r="FRX289" s="53"/>
      <c r="FRY289" s="52"/>
      <c r="FRZ289" s="53"/>
      <c r="FSA289" s="52"/>
      <c r="FSB289" s="53"/>
      <c r="FSC289" s="52"/>
      <c r="FSD289" s="53"/>
      <c r="FSE289" s="52"/>
      <c r="FSF289" s="53"/>
      <c r="FSG289" s="52"/>
      <c r="FSH289" s="53"/>
      <c r="FSI289" s="52"/>
      <c r="FSJ289" s="53"/>
      <c r="FSK289" s="52"/>
      <c r="FSL289" s="53"/>
      <c r="FSM289" s="52"/>
      <c r="FSN289" s="53"/>
      <c r="FSO289" s="52"/>
      <c r="FSP289" s="53"/>
      <c r="FSQ289" s="52"/>
      <c r="FSR289" s="53"/>
      <c r="FSS289" s="52"/>
      <c r="FST289" s="53"/>
      <c r="FSU289" s="52"/>
      <c r="FSV289" s="53"/>
      <c r="FSW289" s="52"/>
      <c r="FSX289" s="53"/>
      <c r="FSY289" s="52"/>
      <c r="FSZ289" s="53"/>
      <c r="FTA289" s="52"/>
      <c r="FTB289" s="53"/>
      <c r="FTC289" s="52"/>
      <c r="FTD289" s="53"/>
      <c r="FTE289" s="52"/>
      <c r="FTF289" s="53"/>
      <c r="FTG289" s="52"/>
      <c r="FTH289" s="53"/>
      <c r="FTI289" s="52"/>
      <c r="FTJ289" s="53"/>
      <c r="FTK289" s="52"/>
      <c r="FTL289" s="53"/>
      <c r="FTM289" s="52"/>
      <c r="FTN289" s="53"/>
      <c r="FTO289" s="52"/>
      <c r="FTP289" s="53"/>
      <c r="FTQ289" s="52"/>
      <c r="FTR289" s="53"/>
      <c r="FTS289" s="52"/>
      <c r="FTT289" s="53"/>
      <c r="FTU289" s="52"/>
      <c r="FTV289" s="53"/>
      <c r="FTW289" s="52"/>
      <c r="FTX289" s="53"/>
      <c r="FTY289" s="52"/>
      <c r="FTZ289" s="53"/>
      <c r="FUA289" s="52"/>
      <c r="FUB289" s="53"/>
      <c r="FUC289" s="52"/>
      <c r="FUD289" s="53"/>
      <c r="FUE289" s="52"/>
      <c r="FUF289" s="53"/>
      <c r="FUG289" s="52"/>
      <c r="FUH289" s="53"/>
      <c r="FUI289" s="52"/>
      <c r="FUJ289" s="53"/>
      <c r="FUK289" s="52"/>
      <c r="FUL289" s="53"/>
      <c r="FUM289" s="52"/>
      <c r="FUN289" s="53"/>
      <c r="FUO289" s="52"/>
      <c r="FUP289" s="53"/>
      <c r="FUQ289" s="52"/>
      <c r="FUR289" s="53"/>
      <c r="FUS289" s="52"/>
      <c r="FUT289" s="53"/>
      <c r="FUU289" s="52"/>
      <c r="FUV289" s="53"/>
      <c r="FUW289" s="52"/>
      <c r="FUX289" s="53"/>
      <c r="FUY289" s="52"/>
      <c r="FUZ289" s="53"/>
      <c r="FVA289" s="52"/>
      <c r="FVB289" s="53"/>
      <c r="FVC289" s="52"/>
      <c r="FVD289" s="53"/>
      <c r="FVE289" s="52"/>
      <c r="FVF289" s="53"/>
      <c r="FVG289" s="52"/>
      <c r="FVH289" s="53"/>
      <c r="FVI289" s="52"/>
      <c r="FVJ289" s="53"/>
      <c r="FVK289" s="52"/>
      <c r="FVL289" s="53"/>
      <c r="FVM289" s="52"/>
      <c r="FVN289" s="53"/>
      <c r="FVO289" s="52"/>
      <c r="FVP289" s="53"/>
      <c r="FVQ289" s="52"/>
      <c r="FVR289" s="53"/>
      <c r="FVS289" s="52"/>
      <c r="FVT289" s="53"/>
      <c r="FVU289" s="52"/>
      <c r="FVV289" s="53"/>
      <c r="FVW289" s="52"/>
      <c r="FVX289" s="53"/>
      <c r="FVY289" s="52"/>
      <c r="FVZ289" s="53"/>
      <c r="FWA289" s="52"/>
      <c r="FWB289" s="53"/>
      <c r="FWC289" s="52"/>
      <c r="FWD289" s="53"/>
      <c r="FWE289" s="52"/>
      <c r="FWF289" s="53"/>
      <c r="FWG289" s="52"/>
      <c r="FWH289" s="53"/>
      <c r="FWI289" s="52"/>
      <c r="FWJ289" s="53"/>
      <c r="FWK289" s="52"/>
      <c r="FWL289" s="53"/>
      <c r="FWM289" s="52"/>
      <c r="FWN289" s="53"/>
      <c r="FWO289" s="52"/>
      <c r="FWP289" s="53"/>
      <c r="FWQ289" s="52"/>
      <c r="FWR289" s="53"/>
      <c r="FWS289" s="52"/>
      <c r="FWT289" s="53"/>
      <c r="FWU289" s="52"/>
      <c r="FWV289" s="53"/>
      <c r="FWW289" s="52"/>
      <c r="FWX289" s="53"/>
      <c r="FWY289" s="52"/>
      <c r="FWZ289" s="53"/>
      <c r="FXA289" s="52"/>
      <c r="FXB289" s="53"/>
      <c r="FXC289" s="52"/>
      <c r="FXD289" s="53"/>
      <c r="FXE289" s="52"/>
      <c r="FXF289" s="53"/>
      <c r="FXG289" s="52"/>
      <c r="FXH289" s="53"/>
      <c r="FXI289" s="52"/>
      <c r="FXJ289" s="53"/>
      <c r="FXK289" s="52"/>
      <c r="FXL289" s="53"/>
      <c r="FXM289" s="52"/>
      <c r="FXN289" s="53"/>
      <c r="FXO289" s="52"/>
      <c r="FXP289" s="53"/>
      <c r="FXQ289" s="52"/>
      <c r="FXR289" s="53"/>
      <c r="FXS289" s="52"/>
      <c r="FXT289" s="53"/>
      <c r="FXU289" s="52"/>
      <c r="FXV289" s="53"/>
      <c r="FXW289" s="52"/>
      <c r="FXX289" s="53"/>
      <c r="FXY289" s="52"/>
      <c r="FXZ289" s="53"/>
      <c r="FYA289" s="52"/>
      <c r="FYB289" s="53"/>
      <c r="FYC289" s="52"/>
      <c r="FYD289" s="53"/>
      <c r="FYE289" s="52"/>
      <c r="FYF289" s="53"/>
      <c r="FYG289" s="52"/>
      <c r="FYH289" s="53"/>
      <c r="FYI289" s="52"/>
      <c r="FYJ289" s="53"/>
      <c r="FYK289" s="52"/>
      <c r="FYL289" s="53"/>
      <c r="FYM289" s="52"/>
      <c r="FYN289" s="53"/>
      <c r="FYO289" s="52"/>
      <c r="FYP289" s="53"/>
      <c r="FYQ289" s="52"/>
      <c r="FYR289" s="53"/>
      <c r="FYS289" s="52"/>
      <c r="FYT289" s="53"/>
      <c r="FYU289" s="52"/>
      <c r="FYV289" s="53"/>
      <c r="FYW289" s="52"/>
      <c r="FYX289" s="53"/>
      <c r="FYY289" s="52"/>
      <c r="FYZ289" s="53"/>
      <c r="FZA289" s="52"/>
      <c r="FZB289" s="53"/>
      <c r="FZC289" s="52"/>
      <c r="FZD289" s="53"/>
      <c r="FZE289" s="52"/>
      <c r="FZF289" s="53"/>
      <c r="FZG289" s="52"/>
      <c r="FZH289" s="53"/>
      <c r="FZI289" s="52"/>
      <c r="FZJ289" s="53"/>
      <c r="FZK289" s="52"/>
      <c r="FZL289" s="53"/>
      <c r="FZM289" s="52"/>
      <c r="FZN289" s="53"/>
      <c r="FZO289" s="52"/>
      <c r="FZP289" s="53"/>
      <c r="FZQ289" s="52"/>
      <c r="FZR289" s="53"/>
      <c r="FZS289" s="52"/>
      <c r="FZT289" s="53"/>
      <c r="FZU289" s="52"/>
      <c r="FZV289" s="53"/>
      <c r="FZW289" s="52"/>
      <c r="FZX289" s="53"/>
      <c r="FZY289" s="52"/>
      <c r="FZZ289" s="53"/>
      <c r="GAA289" s="52"/>
      <c r="GAB289" s="53"/>
      <c r="GAC289" s="52"/>
      <c r="GAD289" s="53"/>
      <c r="GAE289" s="52"/>
      <c r="GAF289" s="53"/>
      <c r="GAG289" s="52"/>
      <c r="GAH289" s="53"/>
      <c r="GAI289" s="52"/>
      <c r="GAJ289" s="53"/>
      <c r="GAK289" s="52"/>
      <c r="GAL289" s="53"/>
      <c r="GAM289" s="52"/>
      <c r="GAN289" s="53"/>
      <c r="GAO289" s="52"/>
      <c r="GAP289" s="53"/>
      <c r="GAQ289" s="52"/>
      <c r="GAR289" s="53"/>
      <c r="GAS289" s="52"/>
      <c r="GAT289" s="53"/>
      <c r="GAU289" s="52"/>
      <c r="GAV289" s="53"/>
      <c r="GAW289" s="52"/>
      <c r="GAX289" s="53"/>
      <c r="GAY289" s="52"/>
      <c r="GAZ289" s="53"/>
      <c r="GBA289" s="52"/>
      <c r="GBB289" s="53"/>
      <c r="GBC289" s="52"/>
      <c r="GBD289" s="53"/>
      <c r="GBE289" s="52"/>
      <c r="GBF289" s="53"/>
      <c r="GBG289" s="52"/>
      <c r="GBH289" s="53"/>
      <c r="GBI289" s="52"/>
      <c r="GBJ289" s="53"/>
      <c r="GBK289" s="52"/>
      <c r="GBL289" s="53"/>
      <c r="GBM289" s="52"/>
      <c r="GBN289" s="53"/>
      <c r="GBO289" s="52"/>
      <c r="GBP289" s="53"/>
      <c r="GBQ289" s="52"/>
      <c r="GBR289" s="53"/>
      <c r="GBS289" s="52"/>
      <c r="GBT289" s="53"/>
      <c r="GBU289" s="52"/>
      <c r="GBV289" s="53"/>
      <c r="GBW289" s="52"/>
      <c r="GBX289" s="53"/>
      <c r="GBY289" s="52"/>
      <c r="GBZ289" s="53"/>
      <c r="GCA289" s="52"/>
      <c r="GCB289" s="53"/>
      <c r="GCC289" s="52"/>
      <c r="GCD289" s="53"/>
      <c r="GCE289" s="52"/>
      <c r="GCF289" s="53"/>
      <c r="GCG289" s="52"/>
      <c r="GCH289" s="53"/>
      <c r="GCI289" s="52"/>
      <c r="GCJ289" s="53"/>
      <c r="GCK289" s="52"/>
      <c r="GCL289" s="53"/>
      <c r="GCM289" s="52"/>
      <c r="GCN289" s="53"/>
      <c r="GCO289" s="52"/>
      <c r="GCP289" s="53"/>
      <c r="GCQ289" s="52"/>
      <c r="GCR289" s="53"/>
      <c r="GCS289" s="52"/>
      <c r="GCT289" s="53"/>
      <c r="GCU289" s="52"/>
      <c r="GCV289" s="53"/>
      <c r="GCW289" s="52"/>
      <c r="GCX289" s="53"/>
      <c r="GCY289" s="52"/>
      <c r="GCZ289" s="53"/>
      <c r="GDA289" s="52"/>
      <c r="GDB289" s="53"/>
      <c r="GDC289" s="52"/>
      <c r="GDD289" s="53"/>
      <c r="GDE289" s="52"/>
      <c r="GDF289" s="53"/>
      <c r="GDG289" s="52"/>
      <c r="GDH289" s="53"/>
      <c r="GDI289" s="52"/>
      <c r="GDJ289" s="53"/>
      <c r="GDK289" s="52"/>
      <c r="GDL289" s="53"/>
      <c r="GDM289" s="52"/>
      <c r="GDN289" s="53"/>
      <c r="GDO289" s="52"/>
      <c r="GDP289" s="53"/>
      <c r="GDQ289" s="52"/>
      <c r="GDR289" s="53"/>
      <c r="GDS289" s="52"/>
      <c r="GDT289" s="53"/>
      <c r="GDU289" s="52"/>
      <c r="GDV289" s="53"/>
      <c r="GDW289" s="52"/>
      <c r="GDX289" s="53"/>
      <c r="GDY289" s="52"/>
      <c r="GDZ289" s="53"/>
      <c r="GEA289" s="52"/>
      <c r="GEB289" s="53"/>
      <c r="GEC289" s="52"/>
      <c r="GED289" s="53"/>
      <c r="GEE289" s="52"/>
      <c r="GEF289" s="53"/>
      <c r="GEG289" s="52"/>
      <c r="GEH289" s="53"/>
      <c r="GEI289" s="52"/>
      <c r="GEJ289" s="53"/>
      <c r="GEK289" s="52"/>
      <c r="GEL289" s="53"/>
      <c r="GEM289" s="52"/>
      <c r="GEN289" s="53"/>
      <c r="GEO289" s="52"/>
      <c r="GEP289" s="53"/>
      <c r="GEQ289" s="52"/>
      <c r="GER289" s="53"/>
      <c r="GES289" s="52"/>
      <c r="GET289" s="53"/>
      <c r="GEU289" s="52"/>
      <c r="GEV289" s="53"/>
      <c r="GEW289" s="52"/>
      <c r="GEX289" s="53"/>
      <c r="GEY289" s="52"/>
      <c r="GEZ289" s="53"/>
      <c r="GFA289" s="52"/>
      <c r="GFB289" s="53"/>
      <c r="GFC289" s="52"/>
      <c r="GFD289" s="53"/>
      <c r="GFE289" s="52"/>
      <c r="GFF289" s="53"/>
      <c r="GFG289" s="52"/>
      <c r="GFH289" s="53"/>
      <c r="GFI289" s="52"/>
      <c r="GFJ289" s="53"/>
      <c r="GFK289" s="52"/>
      <c r="GFL289" s="53"/>
      <c r="GFM289" s="52"/>
      <c r="GFN289" s="53"/>
      <c r="GFO289" s="52"/>
      <c r="GFP289" s="53"/>
      <c r="GFQ289" s="52"/>
      <c r="GFR289" s="53"/>
      <c r="GFS289" s="52"/>
      <c r="GFT289" s="53"/>
      <c r="GFU289" s="52"/>
      <c r="GFV289" s="53"/>
      <c r="GFW289" s="52"/>
      <c r="GFX289" s="53"/>
      <c r="GFY289" s="52"/>
      <c r="GFZ289" s="53"/>
      <c r="GGA289" s="52"/>
      <c r="GGB289" s="53"/>
      <c r="GGC289" s="52"/>
      <c r="GGD289" s="53"/>
      <c r="GGE289" s="52"/>
      <c r="GGF289" s="53"/>
      <c r="GGG289" s="52"/>
      <c r="GGH289" s="53"/>
      <c r="GGI289" s="52"/>
      <c r="GGJ289" s="53"/>
      <c r="GGK289" s="52"/>
      <c r="GGL289" s="53"/>
      <c r="GGM289" s="52"/>
      <c r="GGN289" s="53"/>
      <c r="GGO289" s="52"/>
      <c r="GGP289" s="53"/>
      <c r="GGQ289" s="52"/>
      <c r="GGR289" s="53"/>
      <c r="GGS289" s="52"/>
      <c r="GGT289" s="53"/>
      <c r="GGU289" s="52"/>
      <c r="GGV289" s="53"/>
      <c r="GGW289" s="52"/>
      <c r="GGX289" s="53"/>
      <c r="GGY289" s="52"/>
      <c r="GGZ289" s="53"/>
      <c r="GHA289" s="52"/>
      <c r="GHB289" s="53"/>
      <c r="GHC289" s="52"/>
      <c r="GHD289" s="53"/>
      <c r="GHE289" s="52"/>
      <c r="GHF289" s="53"/>
      <c r="GHG289" s="52"/>
      <c r="GHH289" s="53"/>
      <c r="GHI289" s="52"/>
      <c r="GHJ289" s="53"/>
      <c r="GHK289" s="52"/>
      <c r="GHL289" s="53"/>
      <c r="GHM289" s="52"/>
      <c r="GHN289" s="53"/>
      <c r="GHO289" s="52"/>
      <c r="GHP289" s="53"/>
      <c r="GHQ289" s="52"/>
      <c r="GHR289" s="53"/>
      <c r="GHS289" s="52"/>
      <c r="GHT289" s="53"/>
      <c r="GHU289" s="52"/>
      <c r="GHV289" s="53"/>
      <c r="GHW289" s="52"/>
      <c r="GHX289" s="53"/>
      <c r="GHY289" s="52"/>
      <c r="GHZ289" s="53"/>
      <c r="GIA289" s="52"/>
      <c r="GIB289" s="53"/>
      <c r="GIC289" s="52"/>
      <c r="GID289" s="53"/>
      <c r="GIE289" s="52"/>
      <c r="GIF289" s="53"/>
      <c r="GIG289" s="52"/>
      <c r="GIH289" s="53"/>
      <c r="GII289" s="52"/>
      <c r="GIJ289" s="53"/>
      <c r="GIK289" s="52"/>
      <c r="GIL289" s="53"/>
      <c r="GIM289" s="52"/>
      <c r="GIN289" s="53"/>
      <c r="GIO289" s="52"/>
      <c r="GIP289" s="53"/>
      <c r="GIQ289" s="52"/>
      <c r="GIR289" s="53"/>
      <c r="GIS289" s="52"/>
      <c r="GIT289" s="53"/>
      <c r="GIU289" s="52"/>
      <c r="GIV289" s="53"/>
      <c r="GIW289" s="52"/>
      <c r="GIX289" s="53"/>
      <c r="GIY289" s="52"/>
      <c r="GIZ289" s="53"/>
      <c r="GJA289" s="52"/>
      <c r="GJB289" s="53"/>
      <c r="GJC289" s="52"/>
      <c r="GJD289" s="53"/>
      <c r="GJE289" s="52"/>
      <c r="GJF289" s="53"/>
      <c r="GJG289" s="52"/>
      <c r="GJH289" s="53"/>
      <c r="GJI289" s="52"/>
      <c r="GJJ289" s="53"/>
      <c r="GJK289" s="52"/>
      <c r="GJL289" s="53"/>
      <c r="GJM289" s="52"/>
      <c r="GJN289" s="53"/>
      <c r="GJO289" s="52"/>
      <c r="GJP289" s="53"/>
      <c r="GJQ289" s="52"/>
      <c r="GJR289" s="53"/>
      <c r="GJS289" s="52"/>
      <c r="GJT289" s="53"/>
      <c r="GJU289" s="52"/>
      <c r="GJV289" s="53"/>
      <c r="GJW289" s="52"/>
      <c r="GJX289" s="53"/>
      <c r="GJY289" s="52"/>
      <c r="GJZ289" s="53"/>
      <c r="GKA289" s="52"/>
      <c r="GKB289" s="53"/>
      <c r="GKC289" s="52"/>
      <c r="GKD289" s="53"/>
      <c r="GKE289" s="52"/>
      <c r="GKF289" s="53"/>
      <c r="GKG289" s="52"/>
      <c r="GKH289" s="53"/>
      <c r="GKI289" s="52"/>
      <c r="GKJ289" s="53"/>
      <c r="GKK289" s="52"/>
      <c r="GKL289" s="53"/>
      <c r="GKM289" s="52"/>
      <c r="GKN289" s="53"/>
      <c r="GKO289" s="52"/>
      <c r="GKP289" s="53"/>
      <c r="GKQ289" s="52"/>
      <c r="GKR289" s="53"/>
      <c r="GKS289" s="52"/>
      <c r="GKT289" s="53"/>
      <c r="GKU289" s="52"/>
      <c r="GKV289" s="53"/>
      <c r="GKW289" s="52"/>
      <c r="GKX289" s="53"/>
      <c r="GKY289" s="52"/>
      <c r="GKZ289" s="53"/>
      <c r="GLA289" s="52"/>
      <c r="GLB289" s="53"/>
      <c r="GLC289" s="52"/>
      <c r="GLD289" s="53"/>
      <c r="GLE289" s="52"/>
      <c r="GLF289" s="53"/>
      <c r="GLG289" s="52"/>
      <c r="GLH289" s="53"/>
      <c r="GLI289" s="52"/>
      <c r="GLJ289" s="53"/>
      <c r="GLK289" s="52"/>
      <c r="GLL289" s="53"/>
      <c r="GLM289" s="52"/>
      <c r="GLN289" s="53"/>
      <c r="GLO289" s="52"/>
      <c r="GLP289" s="53"/>
      <c r="GLQ289" s="52"/>
      <c r="GLR289" s="53"/>
      <c r="GLS289" s="52"/>
      <c r="GLT289" s="53"/>
      <c r="GLU289" s="52"/>
      <c r="GLV289" s="53"/>
      <c r="GLW289" s="52"/>
      <c r="GLX289" s="53"/>
      <c r="GLY289" s="52"/>
      <c r="GLZ289" s="53"/>
      <c r="GMA289" s="52"/>
      <c r="GMB289" s="53"/>
      <c r="GMC289" s="52"/>
      <c r="GMD289" s="53"/>
      <c r="GME289" s="52"/>
      <c r="GMF289" s="53"/>
      <c r="GMG289" s="52"/>
      <c r="GMH289" s="53"/>
      <c r="GMI289" s="52"/>
      <c r="GMJ289" s="53"/>
      <c r="GMK289" s="52"/>
      <c r="GML289" s="53"/>
      <c r="GMM289" s="52"/>
      <c r="GMN289" s="53"/>
      <c r="GMO289" s="52"/>
      <c r="GMP289" s="53"/>
      <c r="GMQ289" s="52"/>
      <c r="GMR289" s="53"/>
      <c r="GMS289" s="52"/>
      <c r="GMT289" s="53"/>
      <c r="GMU289" s="52"/>
      <c r="GMV289" s="53"/>
      <c r="GMW289" s="52"/>
      <c r="GMX289" s="53"/>
      <c r="GMY289" s="52"/>
      <c r="GMZ289" s="53"/>
      <c r="GNA289" s="52"/>
      <c r="GNB289" s="53"/>
      <c r="GNC289" s="52"/>
      <c r="GND289" s="53"/>
      <c r="GNE289" s="52"/>
      <c r="GNF289" s="53"/>
      <c r="GNG289" s="52"/>
      <c r="GNH289" s="53"/>
      <c r="GNI289" s="52"/>
      <c r="GNJ289" s="53"/>
      <c r="GNK289" s="52"/>
      <c r="GNL289" s="53"/>
      <c r="GNM289" s="52"/>
      <c r="GNN289" s="53"/>
      <c r="GNO289" s="52"/>
      <c r="GNP289" s="53"/>
      <c r="GNQ289" s="52"/>
      <c r="GNR289" s="53"/>
      <c r="GNS289" s="52"/>
      <c r="GNT289" s="53"/>
      <c r="GNU289" s="52"/>
      <c r="GNV289" s="53"/>
      <c r="GNW289" s="52"/>
      <c r="GNX289" s="53"/>
      <c r="GNY289" s="52"/>
      <c r="GNZ289" s="53"/>
      <c r="GOA289" s="52"/>
      <c r="GOB289" s="53"/>
      <c r="GOC289" s="52"/>
      <c r="GOD289" s="53"/>
      <c r="GOE289" s="52"/>
      <c r="GOF289" s="53"/>
      <c r="GOG289" s="52"/>
      <c r="GOH289" s="53"/>
      <c r="GOI289" s="52"/>
      <c r="GOJ289" s="53"/>
      <c r="GOK289" s="52"/>
      <c r="GOL289" s="53"/>
      <c r="GOM289" s="52"/>
      <c r="GON289" s="53"/>
      <c r="GOO289" s="52"/>
      <c r="GOP289" s="53"/>
      <c r="GOQ289" s="52"/>
      <c r="GOR289" s="53"/>
      <c r="GOS289" s="52"/>
      <c r="GOT289" s="53"/>
      <c r="GOU289" s="52"/>
      <c r="GOV289" s="53"/>
      <c r="GOW289" s="52"/>
      <c r="GOX289" s="53"/>
      <c r="GOY289" s="52"/>
      <c r="GOZ289" s="53"/>
      <c r="GPA289" s="52"/>
      <c r="GPB289" s="53"/>
      <c r="GPC289" s="52"/>
      <c r="GPD289" s="53"/>
      <c r="GPE289" s="52"/>
      <c r="GPF289" s="53"/>
      <c r="GPG289" s="52"/>
      <c r="GPH289" s="53"/>
      <c r="GPI289" s="52"/>
      <c r="GPJ289" s="53"/>
      <c r="GPK289" s="52"/>
      <c r="GPL289" s="53"/>
      <c r="GPM289" s="52"/>
      <c r="GPN289" s="53"/>
      <c r="GPO289" s="52"/>
      <c r="GPP289" s="53"/>
      <c r="GPQ289" s="52"/>
      <c r="GPR289" s="53"/>
      <c r="GPS289" s="52"/>
      <c r="GPT289" s="53"/>
      <c r="GPU289" s="52"/>
      <c r="GPV289" s="53"/>
      <c r="GPW289" s="52"/>
      <c r="GPX289" s="53"/>
      <c r="GPY289" s="52"/>
      <c r="GPZ289" s="53"/>
      <c r="GQA289" s="52"/>
      <c r="GQB289" s="53"/>
      <c r="GQC289" s="52"/>
      <c r="GQD289" s="53"/>
      <c r="GQE289" s="52"/>
      <c r="GQF289" s="53"/>
      <c r="GQG289" s="52"/>
      <c r="GQH289" s="53"/>
      <c r="GQI289" s="52"/>
      <c r="GQJ289" s="53"/>
      <c r="GQK289" s="52"/>
      <c r="GQL289" s="53"/>
      <c r="GQM289" s="52"/>
      <c r="GQN289" s="53"/>
      <c r="GQO289" s="52"/>
      <c r="GQP289" s="53"/>
      <c r="GQQ289" s="52"/>
      <c r="GQR289" s="53"/>
      <c r="GQS289" s="52"/>
      <c r="GQT289" s="53"/>
      <c r="GQU289" s="52"/>
      <c r="GQV289" s="53"/>
      <c r="GQW289" s="52"/>
      <c r="GQX289" s="53"/>
      <c r="GQY289" s="52"/>
      <c r="GQZ289" s="53"/>
      <c r="GRA289" s="52"/>
      <c r="GRB289" s="53"/>
      <c r="GRC289" s="52"/>
      <c r="GRD289" s="53"/>
      <c r="GRE289" s="52"/>
      <c r="GRF289" s="53"/>
      <c r="GRG289" s="52"/>
      <c r="GRH289" s="53"/>
      <c r="GRI289" s="52"/>
      <c r="GRJ289" s="53"/>
      <c r="GRK289" s="52"/>
      <c r="GRL289" s="53"/>
      <c r="GRM289" s="52"/>
      <c r="GRN289" s="53"/>
      <c r="GRO289" s="52"/>
      <c r="GRP289" s="53"/>
      <c r="GRQ289" s="52"/>
      <c r="GRR289" s="53"/>
      <c r="GRS289" s="52"/>
      <c r="GRT289" s="53"/>
      <c r="GRU289" s="52"/>
      <c r="GRV289" s="53"/>
      <c r="GRW289" s="52"/>
      <c r="GRX289" s="53"/>
      <c r="GRY289" s="52"/>
      <c r="GRZ289" s="53"/>
      <c r="GSA289" s="52"/>
      <c r="GSB289" s="53"/>
      <c r="GSC289" s="52"/>
      <c r="GSD289" s="53"/>
      <c r="GSE289" s="52"/>
      <c r="GSF289" s="53"/>
      <c r="GSG289" s="52"/>
      <c r="GSH289" s="53"/>
      <c r="GSI289" s="52"/>
      <c r="GSJ289" s="53"/>
      <c r="GSK289" s="52"/>
      <c r="GSL289" s="53"/>
      <c r="GSM289" s="52"/>
      <c r="GSN289" s="53"/>
      <c r="GSO289" s="52"/>
      <c r="GSP289" s="53"/>
      <c r="GSQ289" s="52"/>
      <c r="GSR289" s="53"/>
      <c r="GSS289" s="52"/>
      <c r="GST289" s="53"/>
      <c r="GSU289" s="52"/>
      <c r="GSV289" s="53"/>
      <c r="GSW289" s="52"/>
      <c r="GSX289" s="53"/>
      <c r="GSY289" s="52"/>
      <c r="GSZ289" s="53"/>
      <c r="GTA289" s="52"/>
      <c r="GTB289" s="53"/>
      <c r="GTC289" s="52"/>
      <c r="GTD289" s="53"/>
      <c r="GTE289" s="52"/>
      <c r="GTF289" s="53"/>
      <c r="GTG289" s="52"/>
      <c r="GTH289" s="53"/>
      <c r="GTI289" s="52"/>
      <c r="GTJ289" s="53"/>
      <c r="GTK289" s="52"/>
      <c r="GTL289" s="53"/>
      <c r="GTM289" s="52"/>
      <c r="GTN289" s="53"/>
      <c r="GTO289" s="52"/>
      <c r="GTP289" s="53"/>
      <c r="GTQ289" s="52"/>
      <c r="GTR289" s="53"/>
      <c r="GTS289" s="52"/>
      <c r="GTT289" s="53"/>
      <c r="GTU289" s="52"/>
      <c r="GTV289" s="53"/>
      <c r="GTW289" s="52"/>
      <c r="GTX289" s="53"/>
      <c r="GTY289" s="52"/>
      <c r="GTZ289" s="53"/>
      <c r="GUA289" s="52"/>
      <c r="GUB289" s="53"/>
      <c r="GUC289" s="52"/>
      <c r="GUD289" s="53"/>
      <c r="GUE289" s="52"/>
      <c r="GUF289" s="53"/>
      <c r="GUG289" s="52"/>
      <c r="GUH289" s="53"/>
      <c r="GUI289" s="52"/>
      <c r="GUJ289" s="53"/>
      <c r="GUK289" s="52"/>
      <c r="GUL289" s="53"/>
      <c r="GUM289" s="52"/>
      <c r="GUN289" s="53"/>
      <c r="GUO289" s="52"/>
      <c r="GUP289" s="53"/>
      <c r="GUQ289" s="52"/>
      <c r="GUR289" s="53"/>
      <c r="GUS289" s="52"/>
      <c r="GUT289" s="53"/>
      <c r="GUU289" s="52"/>
      <c r="GUV289" s="53"/>
      <c r="GUW289" s="52"/>
      <c r="GUX289" s="53"/>
      <c r="GUY289" s="52"/>
      <c r="GUZ289" s="53"/>
      <c r="GVA289" s="52"/>
      <c r="GVB289" s="53"/>
      <c r="GVC289" s="52"/>
      <c r="GVD289" s="53"/>
      <c r="GVE289" s="52"/>
      <c r="GVF289" s="53"/>
      <c r="GVG289" s="52"/>
      <c r="GVH289" s="53"/>
      <c r="GVI289" s="52"/>
      <c r="GVJ289" s="53"/>
      <c r="GVK289" s="52"/>
      <c r="GVL289" s="53"/>
      <c r="GVM289" s="52"/>
      <c r="GVN289" s="53"/>
      <c r="GVO289" s="52"/>
      <c r="GVP289" s="53"/>
      <c r="GVQ289" s="52"/>
      <c r="GVR289" s="53"/>
      <c r="GVS289" s="52"/>
      <c r="GVT289" s="53"/>
      <c r="GVU289" s="52"/>
      <c r="GVV289" s="53"/>
      <c r="GVW289" s="52"/>
      <c r="GVX289" s="53"/>
      <c r="GVY289" s="52"/>
      <c r="GVZ289" s="53"/>
      <c r="GWA289" s="52"/>
      <c r="GWB289" s="53"/>
      <c r="GWC289" s="52"/>
      <c r="GWD289" s="53"/>
      <c r="GWE289" s="52"/>
      <c r="GWF289" s="53"/>
      <c r="GWG289" s="52"/>
      <c r="GWH289" s="53"/>
      <c r="GWI289" s="52"/>
      <c r="GWJ289" s="53"/>
      <c r="GWK289" s="52"/>
      <c r="GWL289" s="53"/>
      <c r="GWM289" s="52"/>
      <c r="GWN289" s="53"/>
      <c r="GWO289" s="52"/>
      <c r="GWP289" s="53"/>
      <c r="GWQ289" s="52"/>
      <c r="GWR289" s="53"/>
      <c r="GWS289" s="52"/>
      <c r="GWT289" s="53"/>
      <c r="GWU289" s="52"/>
      <c r="GWV289" s="53"/>
      <c r="GWW289" s="52"/>
      <c r="GWX289" s="53"/>
      <c r="GWY289" s="52"/>
      <c r="GWZ289" s="53"/>
      <c r="GXA289" s="52"/>
      <c r="GXB289" s="53"/>
      <c r="GXC289" s="52"/>
      <c r="GXD289" s="53"/>
      <c r="GXE289" s="52"/>
      <c r="GXF289" s="53"/>
      <c r="GXG289" s="52"/>
      <c r="GXH289" s="53"/>
      <c r="GXI289" s="52"/>
      <c r="GXJ289" s="53"/>
      <c r="GXK289" s="52"/>
      <c r="GXL289" s="53"/>
      <c r="GXM289" s="52"/>
      <c r="GXN289" s="53"/>
      <c r="GXO289" s="52"/>
      <c r="GXP289" s="53"/>
      <c r="GXQ289" s="52"/>
      <c r="GXR289" s="53"/>
      <c r="GXS289" s="52"/>
      <c r="GXT289" s="53"/>
      <c r="GXU289" s="52"/>
      <c r="GXV289" s="53"/>
      <c r="GXW289" s="52"/>
      <c r="GXX289" s="53"/>
      <c r="GXY289" s="52"/>
      <c r="GXZ289" s="53"/>
      <c r="GYA289" s="52"/>
      <c r="GYB289" s="53"/>
      <c r="GYC289" s="52"/>
      <c r="GYD289" s="53"/>
      <c r="GYE289" s="52"/>
      <c r="GYF289" s="53"/>
      <c r="GYG289" s="52"/>
      <c r="GYH289" s="53"/>
      <c r="GYI289" s="52"/>
      <c r="GYJ289" s="53"/>
      <c r="GYK289" s="52"/>
      <c r="GYL289" s="53"/>
      <c r="GYM289" s="52"/>
      <c r="GYN289" s="53"/>
      <c r="GYO289" s="52"/>
      <c r="GYP289" s="53"/>
      <c r="GYQ289" s="52"/>
      <c r="GYR289" s="53"/>
      <c r="GYS289" s="52"/>
      <c r="GYT289" s="53"/>
      <c r="GYU289" s="52"/>
      <c r="GYV289" s="53"/>
      <c r="GYW289" s="52"/>
      <c r="GYX289" s="53"/>
      <c r="GYY289" s="52"/>
      <c r="GYZ289" s="53"/>
      <c r="GZA289" s="52"/>
      <c r="GZB289" s="53"/>
      <c r="GZC289" s="52"/>
      <c r="GZD289" s="53"/>
      <c r="GZE289" s="52"/>
      <c r="GZF289" s="53"/>
      <c r="GZG289" s="52"/>
      <c r="GZH289" s="53"/>
      <c r="GZI289" s="52"/>
      <c r="GZJ289" s="53"/>
      <c r="GZK289" s="52"/>
      <c r="GZL289" s="53"/>
      <c r="GZM289" s="52"/>
      <c r="GZN289" s="53"/>
      <c r="GZO289" s="52"/>
      <c r="GZP289" s="53"/>
      <c r="GZQ289" s="52"/>
      <c r="GZR289" s="53"/>
      <c r="GZS289" s="52"/>
      <c r="GZT289" s="53"/>
      <c r="GZU289" s="52"/>
      <c r="GZV289" s="53"/>
      <c r="GZW289" s="52"/>
      <c r="GZX289" s="53"/>
      <c r="GZY289" s="52"/>
      <c r="GZZ289" s="53"/>
      <c r="HAA289" s="52"/>
      <c r="HAB289" s="53"/>
      <c r="HAC289" s="52"/>
      <c r="HAD289" s="53"/>
      <c r="HAE289" s="52"/>
      <c r="HAF289" s="53"/>
      <c r="HAG289" s="52"/>
      <c r="HAH289" s="53"/>
      <c r="HAI289" s="52"/>
      <c r="HAJ289" s="53"/>
      <c r="HAK289" s="52"/>
      <c r="HAL289" s="53"/>
      <c r="HAM289" s="52"/>
      <c r="HAN289" s="53"/>
      <c r="HAO289" s="52"/>
      <c r="HAP289" s="53"/>
      <c r="HAQ289" s="52"/>
      <c r="HAR289" s="53"/>
      <c r="HAS289" s="52"/>
      <c r="HAT289" s="53"/>
      <c r="HAU289" s="52"/>
      <c r="HAV289" s="53"/>
      <c r="HAW289" s="52"/>
      <c r="HAX289" s="53"/>
      <c r="HAY289" s="52"/>
      <c r="HAZ289" s="53"/>
      <c r="HBA289" s="52"/>
      <c r="HBB289" s="53"/>
      <c r="HBC289" s="52"/>
      <c r="HBD289" s="53"/>
      <c r="HBE289" s="52"/>
      <c r="HBF289" s="53"/>
      <c r="HBG289" s="52"/>
      <c r="HBH289" s="53"/>
      <c r="HBI289" s="52"/>
      <c r="HBJ289" s="53"/>
      <c r="HBK289" s="52"/>
      <c r="HBL289" s="53"/>
      <c r="HBM289" s="52"/>
      <c r="HBN289" s="53"/>
      <c r="HBO289" s="52"/>
      <c r="HBP289" s="53"/>
      <c r="HBQ289" s="52"/>
      <c r="HBR289" s="53"/>
      <c r="HBS289" s="52"/>
      <c r="HBT289" s="53"/>
      <c r="HBU289" s="52"/>
      <c r="HBV289" s="53"/>
      <c r="HBW289" s="52"/>
      <c r="HBX289" s="53"/>
      <c r="HBY289" s="52"/>
      <c r="HBZ289" s="53"/>
      <c r="HCA289" s="52"/>
      <c r="HCB289" s="53"/>
      <c r="HCC289" s="52"/>
      <c r="HCD289" s="53"/>
      <c r="HCE289" s="52"/>
      <c r="HCF289" s="53"/>
      <c r="HCG289" s="52"/>
      <c r="HCH289" s="53"/>
      <c r="HCI289" s="52"/>
      <c r="HCJ289" s="53"/>
      <c r="HCK289" s="52"/>
      <c r="HCL289" s="53"/>
      <c r="HCM289" s="52"/>
      <c r="HCN289" s="53"/>
      <c r="HCO289" s="52"/>
      <c r="HCP289" s="53"/>
      <c r="HCQ289" s="52"/>
      <c r="HCR289" s="53"/>
      <c r="HCS289" s="52"/>
      <c r="HCT289" s="53"/>
      <c r="HCU289" s="52"/>
      <c r="HCV289" s="53"/>
      <c r="HCW289" s="52"/>
      <c r="HCX289" s="53"/>
      <c r="HCY289" s="52"/>
      <c r="HCZ289" s="53"/>
      <c r="HDA289" s="52"/>
      <c r="HDB289" s="53"/>
      <c r="HDC289" s="52"/>
      <c r="HDD289" s="53"/>
      <c r="HDE289" s="52"/>
      <c r="HDF289" s="53"/>
      <c r="HDG289" s="52"/>
      <c r="HDH289" s="53"/>
      <c r="HDI289" s="52"/>
      <c r="HDJ289" s="53"/>
      <c r="HDK289" s="52"/>
      <c r="HDL289" s="53"/>
      <c r="HDM289" s="52"/>
      <c r="HDN289" s="53"/>
      <c r="HDO289" s="52"/>
      <c r="HDP289" s="53"/>
      <c r="HDQ289" s="52"/>
      <c r="HDR289" s="53"/>
      <c r="HDS289" s="52"/>
      <c r="HDT289" s="53"/>
      <c r="HDU289" s="52"/>
      <c r="HDV289" s="53"/>
      <c r="HDW289" s="52"/>
      <c r="HDX289" s="53"/>
      <c r="HDY289" s="52"/>
      <c r="HDZ289" s="53"/>
      <c r="HEA289" s="52"/>
      <c r="HEB289" s="53"/>
      <c r="HEC289" s="52"/>
      <c r="HED289" s="53"/>
      <c r="HEE289" s="52"/>
      <c r="HEF289" s="53"/>
      <c r="HEG289" s="52"/>
      <c r="HEH289" s="53"/>
      <c r="HEI289" s="52"/>
      <c r="HEJ289" s="53"/>
      <c r="HEK289" s="52"/>
      <c r="HEL289" s="53"/>
      <c r="HEM289" s="52"/>
      <c r="HEN289" s="53"/>
      <c r="HEO289" s="52"/>
      <c r="HEP289" s="53"/>
      <c r="HEQ289" s="52"/>
      <c r="HER289" s="53"/>
      <c r="HES289" s="52"/>
      <c r="HET289" s="53"/>
      <c r="HEU289" s="52"/>
      <c r="HEV289" s="53"/>
      <c r="HEW289" s="52"/>
      <c r="HEX289" s="53"/>
      <c r="HEY289" s="52"/>
      <c r="HEZ289" s="53"/>
      <c r="HFA289" s="52"/>
      <c r="HFB289" s="53"/>
      <c r="HFC289" s="52"/>
      <c r="HFD289" s="53"/>
      <c r="HFE289" s="52"/>
      <c r="HFF289" s="53"/>
      <c r="HFG289" s="52"/>
      <c r="HFH289" s="53"/>
      <c r="HFI289" s="52"/>
      <c r="HFJ289" s="53"/>
      <c r="HFK289" s="52"/>
      <c r="HFL289" s="53"/>
      <c r="HFM289" s="52"/>
      <c r="HFN289" s="53"/>
      <c r="HFO289" s="52"/>
      <c r="HFP289" s="53"/>
      <c r="HFQ289" s="52"/>
      <c r="HFR289" s="53"/>
      <c r="HFS289" s="52"/>
      <c r="HFT289" s="53"/>
      <c r="HFU289" s="52"/>
      <c r="HFV289" s="53"/>
      <c r="HFW289" s="52"/>
      <c r="HFX289" s="53"/>
      <c r="HFY289" s="52"/>
      <c r="HFZ289" s="53"/>
      <c r="HGA289" s="52"/>
      <c r="HGB289" s="53"/>
      <c r="HGC289" s="52"/>
      <c r="HGD289" s="53"/>
      <c r="HGE289" s="52"/>
      <c r="HGF289" s="53"/>
      <c r="HGG289" s="52"/>
      <c r="HGH289" s="53"/>
      <c r="HGI289" s="52"/>
      <c r="HGJ289" s="53"/>
      <c r="HGK289" s="52"/>
      <c r="HGL289" s="53"/>
      <c r="HGM289" s="52"/>
      <c r="HGN289" s="53"/>
      <c r="HGO289" s="52"/>
      <c r="HGP289" s="53"/>
      <c r="HGQ289" s="52"/>
      <c r="HGR289" s="53"/>
      <c r="HGS289" s="52"/>
      <c r="HGT289" s="53"/>
      <c r="HGU289" s="52"/>
      <c r="HGV289" s="53"/>
      <c r="HGW289" s="52"/>
      <c r="HGX289" s="53"/>
      <c r="HGY289" s="52"/>
      <c r="HGZ289" s="53"/>
      <c r="HHA289" s="52"/>
      <c r="HHB289" s="53"/>
      <c r="HHC289" s="52"/>
      <c r="HHD289" s="53"/>
      <c r="HHE289" s="52"/>
      <c r="HHF289" s="53"/>
      <c r="HHG289" s="52"/>
      <c r="HHH289" s="53"/>
      <c r="HHI289" s="52"/>
      <c r="HHJ289" s="53"/>
      <c r="HHK289" s="52"/>
      <c r="HHL289" s="53"/>
      <c r="HHM289" s="52"/>
      <c r="HHN289" s="53"/>
      <c r="HHO289" s="52"/>
      <c r="HHP289" s="53"/>
      <c r="HHQ289" s="52"/>
      <c r="HHR289" s="53"/>
      <c r="HHS289" s="52"/>
      <c r="HHT289" s="53"/>
      <c r="HHU289" s="52"/>
      <c r="HHV289" s="53"/>
      <c r="HHW289" s="52"/>
      <c r="HHX289" s="53"/>
      <c r="HHY289" s="52"/>
      <c r="HHZ289" s="53"/>
      <c r="HIA289" s="52"/>
      <c r="HIB289" s="53"/>
      <c r="HIC289" s="52"/>
      <c r="HID289" s="53"/>
      <c r="HIE289" s="52"/>
      <c r="HIF289" s="53"/>
      <c r="HIG289" s="52"/>
      <c r="HIH289" s="53"/>
      <c r="HII289" s="52"/>
      <c r="HIJ289" s="53"/>
      <c r="HIK289" s="52"/>
      <c r="HIL289" s="53"/>
      <c r="HIM289" s="52"/>
      <c r="HIN289" s="53"/>
      <c r="HIO289" s="52"/>
      <c r="HIP289" s="53"/>
      <c r="HIQ289" s="52"/>
      <c r="HIR289" s="53"/>
      <c r="HIS289" s="52"/>
      <c r="HIT289" s="53"/>
      <c r="HIU289" s="52"/>
      <c r="HIV289" s="53"/>
      <c r="HIW289" s="52"/>
      <c r="HIX289" s="53"/>
      <c r="HIY289" s="52"/>
      <c r="HIZ289" s="53"/>
      <c r="HJA289" s="52"/>
      <c r="HJB289" s="53"/>
      <c r="HJC289" s="52"/>
      <c r="HJD289" s="53"/>
      <c r="HJE289" s="52"/>
      <c r="HJF289" s="53"/>
      <c r="HJG289" s="52"/>
      <c r="HJH289" s="53"/>
      <c r="HJI289" s="52"/>
      <c r="HJJ289" s="53"/>
      <c r="HJK289" s="52"/>
      <c r="HJL289" s="53"/>
      <c r="HJM289" s="52"/>
      <c r="HJN289" s="53"/>
      <c r="HJO289" s="52"/>
      <c r="HJP289" s="53"/>
      <c r="HJQ289" s="52"/>
      <c r="HJR289" s="53"/>
      <c r="HJS289" s="52"/>
      <c r="HJT289" s="53"/>
      <c r="HJU289" s="52"/>
      <c r="HJV289" s="53"/>
      <c r="HJW289" s="52"/>
      <c r="HJX289" s="53"/>
      <c r="HJY289" s="52"/>
      <c r="HJZ289" s="53"/>
      <c r="HKA289" s="52"/>
      <c r="HKB289" s="53"/>
      <c r="HKC289" s="52"/>
      <c r="HKD289" s="53"/>
      <c r="HKE289" s="52"/>
      <c r="HKF289" s="53"/>
      <c r="HKG289" s="52"/>
      <c r="HKH289" s="53"/>
      <c r="HKI289" s="52"/>
      <c r="HKJ289" s="53"/>
      <c r="HKK289" s="52"/>
      <c r="HKL289" s="53"/>
      <c r="HKM289" s="52"/>
      <c r="HKN289" s="53"/>
      <c r="HKO289" s="52"/>
      <c r="HKP289" s="53"/>
      <c r="HKQ289" s="52"/>
      <c r="HKR289" s="53"/>
      <c r="HKS289" s="52"/>
      <c r="HKT289" s="53"/>
      <c r="HKU289" s="52"/>
      <c r="HKV289" s="53"/>
      <c r="HKW289" s="52"/>
      <c r="HKX289" s="53"/>
      <c r="HKY289" s="52"/>
      <c r="HKZ289" s="53"/>
      <c r="HLA289" s="52"/>
      <c r="HLB289" s="53"/>
      <c r="HLC289" s="52"/>
      <c r="HLD289" s="53"/>
      <c r="HLE289" s="52"/>
      <c r="HLF289" s="53"/>
      <c r="HLG289" s="52"/>
      <c r="HLH289" s="53"/>
      <c r="HLI289" s="52"/>
      <c r="HLJ289" s="53"/>
      <c r="HLK289" s="52"/>
      <c r="HLL289" s="53"/>
      <c r="HLM289" s="52"/>
      <c r="HLN289" s="53"/>
      <c r="HLO289" s="52"/>
      <c r="HLP289" s="53"/>
      <c r="HLQ289" s="52"/>
      <c r="HLR289" s="53"/>
      <c r="HLS289" s="52"/>
      <c r="HLT289" s="53"/>
      <c r="HLU289" s="52"/>
      <c r="HLV289" s="53"/>
      <c r="HLW289" s="52"/>
      <c r="HLX289" s="53"/>
      <c r="HLY289" s="52"/>
      <c r="HLZ289" s="53"/>
      <c r="HMA289" s="52"/>
      <c r="HMB289" s="53"/>
      <c r="HMC289" s="52"/>
      <c r="HMD289" s="53"/>
      <c r="HME289" s="52"/>
      <c r="HMF289" s="53"/>
      <c r="HMG289" s="52"/>
      <c r="HMH289" s="53"/>
      <c r="HMI289" s="52"/>
      <c r="HMJ289" s="53"/>
      <c r="HMK289" s="52"/>
      <c r="HML289" s="53"/>
      <c r="HMM289" s="52"/>
      <c r="HMN289" s="53"/>
      <c r="HMO289" s="52"/>
      <c r="HMP289" s="53"/>
      <c r="HMQ289" s="52"/>
      <c r="HMR289" s="53"/>
      <c r="HMS289" s="52"/>
      <c r="HMT289" s="53"/>
      <c r="HMU289" s="52"/>
      <c r="HMV289" s="53"/>
      <c r="HMW289" s="52"/>
      <c r="HMX289" s="53"/>
      <c r="HMY289" s="52"/>
      <c r="HMZ289" s="53"/>
      <c r="HNA289" s="52"/>
      <c r="HNB289" s="53"/>
      <c r="HNC289" s="52"/>
      <c r="HND289" s="53"/>
      <c r="HNE289" s="52"/>
      <c r="HNF289" s="53"/>
      <c r="HNG289" s="52"/>
      <c r="HNH289" s="53"/>
      <c r="HNI289" s="52"/>
      <c r="HNJ289" s="53"/>
      <c r="HNK289" s="52"/>
      <c r="HNL289" s="53"/>
      <c r="HNM289" s="52"/>
      <c r="HNN289" s="53"/>
      <c r="HNO289" s="52"/>
      <c r="HNP289" s="53"/>
      <c r="HNQ289" s="52"/>
      <c r="HNR289" s="53"/>
      <c r="HNS289" s="52"/>
      <c r="HNT289" s="53"/>
      <c r="HNU289" s="52"/>
      <c r="HNV289" s="53"/>
      <c r="HNW289" s="52"/>
      <c r="HNX289" s="53"/>
      <c r="HNY289" s="52"/>
      <c r="HNZ289" s="53"/>
      <c r="HOA289" s="52"/>
      <c r="HOB289" s="53"/>
      <c r="HOC289" s="52"/>
      <c r="HOD289" s="53"/>
      <c r="HOE289" s="52"/>
      <c r="HOF289" s="53"/>
      <c r="HOG289" s="52"/>
      <c r="HOH289" s="53"/>
      <c r="HOI289" s="52"/>
      <c r="HOJ289" s="53"/>
      <c r="HOK289" s="52"/>
      <c r="HOL289" s="53"/>
      <c r="HOM289" s="52"/>
      <c r="HON289" s="53"/>
      <c r="HOO289" s="52"/>
      <c r="HOP289" s="53"/>
      <c r="HOQ289" s="52"/>
      <c r="HOR289" s="53"/>
      <c r="HOS289" s="52"/>
      <c r="HOT289" s="53"/>
      <c r="HOU289" s="52"/>
      <c r="HOV289" s="53"/>
      <c r="HOW289" s="52"/>
      <c r="HOX289" s="53"/>
      <c r="HOY289" s="52"/>
      <c r="HOZ289" s="53"/>
      <c r="HPA289" s="52"/>
      <c r="HPB289" s="53"/>
      <c r="HPC289" s="52"/>
      <c r="HPD289" s="53"/>
      <c r="HPE289" s="52"/>
      <c r="HPF289" s="53"/>
      <c r="HPG289" s="52"/>
      <c r="HPH289" s="53"/>
      <c r="HPI289" s="52"/>
      <c r="HPJ289" s="53"/>
      <c r="HPK289" s="52"/>
      <c r="HPL289" s="53"/>
      <c r="HPM289" s="52"/>
      <c r="HPN289" s="53"/>
      <c r="HPO289" s="52"/>
      <c r="HPP289" s="53"/>
      <c r="HPQ289" s="52"/>
      <c r="HPR289" s="53"/>
      <c r="HPS289" s="52"/>
      <c r="HPT289" s="53"/>
      <c r="HPU289" s="52"/>
      <c r="HPV289" s="53"/>
      <c r="HPW289" s="52"/>
      <c r="HPX289" s="53"/>
      <c r="HPY289" s="52"/>
      <c r="HPZ289" s="53"/>
      <c r="HQA289" s="52"/>
      <c r="HQB289" s="53"/>
      <c r="HQC289" s="52"/>
      <c r="HQD289" s="53"/>
      <c r="HQE289" s="52"/>
      <c r="HQF289" s="53"/>
      <c r="HQG289" s="52"/>
      <c r="HQH289" s="53"/>
      <c r="HQI289" s="52"/>
      <c r="HQJ289" s="53"/>
      <c r="HQK289" s="52"/>
      <c r="HQL289" s="53"/>
      <c r="HQM289" s="52"/>
      <c r="HQN289" s="53"/>
      <c r="HQO289" s="52"/>
      <c r="HQP289" s="53"/>
      <c r="HQQ289" s="52"/>
      <c r="HQR289" s="53"/>
      <c r="HQS289" s="52"/>
      <c r="HQT289" s="53"/>
      <c r="HQU289" s="52"/>
      <c r="HQV289" s="53"/>
      <c r="HQW289" s="52"/>
      <c r="HQX289" s="53"/>
      <c r="HQY289" s="52"/>
      <c r="HQZ289" s="53"/>
      <c r="HRA289" s="52"/>
      <c r="HRB289" s="53"/>
      <c r="HRC289" s="52"/>
      <c r="HRD289" s="53"/>
      <c r="HRE289" s="52"/>
      <c r="HRF289" s="53"/>
      <c r="HRG289" s="52"/>
      <c r="HRH289" s="53"/>
      <c r="HRI289" s="52"/>
      <c r="HRJ289" s="53"/>
      <c r="HRK289" s="52"/>
      <c r="HRL289" s="53"/>
      <c r="HRM289" s="52"/>
      <c r="HRN289" s="53"/>
      <c r="HRO289" s="52"/>
      <c r="HRP289" s="53"/>
      <c r="HRQ289" s="52"/>
      <c r="HRR289" s="53"/>
      <c r="HRS289" s="52"/>
      <c r="HRT289" s="53"/>
      <c r="HRU289" s="52"/>
      <c r="HRV289" s="53"/>
      <c r="HRW289" s="52"/>
      <c r="HRX289" s="53"/>
      <c r="HRY289" s="52"/>
      <c r="HRZ289" s="53"/>
      <c r="HSA289" s="52"/>
      <c r="HSB289" s="53"/>
      <c r="HSC289" s="52"/>
      <c r="HSD289" s="53"/>
      <c r="HSE289" s="52"/>
      <c r="HSF289" s="53"/>
      <c r="HSG289" s="52"/>
      <c r="HSH289" s="53"/>
      <c r="HSI289" s="52"/>
      <c r="HSJ289" s="53"/>
      <c r="HSK289" s="52"/>
      <c r="HSL289" s="53"/>
      <c r="HSM289" s="52"/>
      <c r="HSN289" s="53"/>
      <c r="HSO289" s="52"/>
      <c r="HSP289" s="53"/>
      <c r="HSQ289" s="52"/>
      <c r="HSR289" s="53"/>
      <c r="HSS289" s="52"/>
      <c r="HST289" s="53"/>
      <c r="HSU289" s="52"/>
      <c r="HSV289" s="53"/>
      <c r="HSW289" s="52"/>
      <c r="HSX289" s="53"/>
      <c r="HSY289" s="52"/>
      <c r="HSZ289" s="53"/>
      <c r="HTA289" s="52"/>
      <c r="HTB289" s="53"/>
      <c r="HTC289" s="52"/>
      <c r="HTD289" s="53"/>
      <c r="HTE289" s="52"/>
      <c r="HTF289" s="53"/>
      <c r="HTG289" s="52"/>
      <c r="HTH289" s="53"/>
      <c r="HTI289" s="52"/>
      <c r="HTJ289" s="53"/>
      <c r="HTK289" s="52"/>
      <c r="HTL289" s="53"/>
      <c r="HTM289" s="52"/>
      <c r="HTN289" s="53"/>
      <c r="HTO289" s="52"/>
      <c r="HTP289" s="53"/>
      <c r="HTQ289" s="52"/>
      <c r="HTR289" s="53"/>
      <c r="HTS289" s="52"/>
      <c r="HTT289" s="53"/>
      <c r="HTU289" s="52"/>
      <c r="HTV289" s="53"/>
      <c r="HTW289" s="52"/>
      <c r="HTX289" s="53"/>
      <c r="HTY289" s="52"/>
      <c r="HTZ289" s="53"/>
      <c r="HUA289" s="52"/>
      <c r="HUB289" s="53"/>
      <c r="HUC289" s="52"/>
      <c r="HUD289" s="53"/>
      <c r="HUE289" s="52"/>
      <c r="HUF289" s="53"/>
      <c r="HUG289" s="52"/>
      <c r="HUH289" s="53"/>
      <c r="HUI289" s="52"/>
      <c r="HUJ289" s="53"/>
      <c r="HUK289" s="52"/>
      <c r="HUL289" s="53"/>
      <c r="HUM289" s="52"/>
      <c r="HUN289" s="53"/>
      <c r="HUO289" s="52"/>
      <c r="HUP289" s="53"/>
      <c r="HUQ289" s="52"/>
      <c r="HUR289" s="53"/>
      <c r="HUS289" s="52"/>
      <c r="HUT289" s="53"/>
      <c r="HUU289" s="52"/>
      <c r="HUV289" s="53"/>
      <c r="HUW289" s="52"/>
      <c r="HUX289" s="53"/>
      <c r="HUY289" s="52"/>
      <c r="HUZ289" s="53"/>
      <c r="HVA289" s="52"/>
      <c r="HVB289" s="53"/>
      <c r="HVC289" s="52"/>
      <c r="HVD289" s="53"/>
      <c r="HVE289" s="52"/>
      <c r="HVF289" s="53"/>
      <c r="HVG289" s="52"/>
      <c r="HVH289" s="53"/>
      <c r="HVI289" s="52"/>
      <c r="HVJ289" s="53"/>
      <c r="HVK289" s="52"/>
      <c r="HVL289" s="53"/>
      <c r="HVM289" s="52"/>
      <c r="HVN289" s="53"/>
      <c r="HVO289" s="52"/>
      <c r="HVP289" s="53"/>
      <c r="HVQ289" s="52"/>
      <c r="HVR289" s="53"/>
      <c r="HVS289" s="52"/>
      <c r="HVT289" s="53"/>
      <c r="HVU289" s="52"/>
      <c r="HVV289" s="53"/>
      <c r="HVW289" s="52"/>
      <c r="HVX289" s="53"/>
      <c r="HVY289" s="52"/>
      <c r="HVZ289" s="53"/>
      <c r="HWA289" s="52"/>
      <c r="HWB289" s="53"/>
      <c r="HWC289" s="52"/>
      <c r="HWD289" s="53"/>
      <c r="HWE289" s="52"/>
      <c r="HWF289" s="53"/>
      <c r="HWG289" s="52"/>
      <c r="HWH289" s="53"/>
      <c r="HWI289" s="52"/>
      <c r="HWJ289" s="53"/>
      <c r="HWK289" s="52"/>
      <c r="HWL289" s="53"/>
      <c r="HWM289" s="52"/>
      <c r="HWN289" s="53"/>
      <c r="HWO289" s="52"/>
      <c r="HWP289" s="53"/>
      <c r="HWQ289" s="52"/>
      <c r="HWR289" s="53"/>
      <c r="HWS289" s="52"/>
      <c r="HWT289" s="53"/>
      <c r="HWU289" s="52"/>
      <c r="HWV289" s="53"/>
      <c r="HWW289" s="52"/>
      <c r="HWX289" s="53"/>
      <c r="HWY289" s="52"/>
      <c r="HWZ289" s="53"/>
      <c r="HXA289" s="52"/>
      <c r="HXB289" s="53"/>
      <c r="HXC289" s="52"/>
      <c r="HXD289" s="53"/>
      <c r="HXE289" s="52"/>
      <c r="HXF289" s="53"/>
      <c r="HXG289" s="52"/>
      <c r="HXH289" s="53"/>
      <c r="HXI289" s="52"/>
      <c r="HXJ289" s="53"/>
      <c r="HXK289" s="52"/>
      <c r="HXL289" s="53"/>
      <c r="HXM289" s="52"/>
      <c r="HXN289" s="53"/>
      <c r="HXO289" s="52"/>
      <c r="HXP289" s="53"/>
      <c r="HXQ289" s="52"/>
      <c r="HXR289" s="53"/>
      <c r="HXS289" s="52"/>
      <c r="HXT289" s="53"/>
      <c r="HXU289" s="52"/>
      <c r="HXV289" s="53"/>
      <c r="HXW289" s="52"/>
      <c r="HXX289" s="53"/>
      <c r="HXY289" s="52"/>
      <c r="HXZ289" s="53"/>
      <c r="HYA289" s="52"/>
      <c r="HYB289" s="53"/>
      <c r="HYC289" s="52"/>
      <c r="HYD289" s="53"/>
      <c r="HYE289" s="52"/>
      <c r="HYF289" s="53"/>
      <c r="HYG289" s="52"/>
      <c r="HYH289" s="53"/>
      <c r="HYI289" s="52"/>
      <c r="HYJ289" s="53"/>
      <c r="HYK289" s="52"/>
      <c r="HYL289" s="53"/>
      <c r="HYM289" s="52"/>
      <c r="HYN289" s="53"/>
      <c r="HYO289" s="52"/>
      <c r="HYP289" s="53"/>
      <c r="HYQ289" s="52"/>
      <c r="HYR289" s="53"/>
      <c r="HYS289" s="52"/>
      <c r="HYT289" s="53"/>
      <c r="HYU289" s="52"/>
      <c r="HYV289" s="53"/>
      <c r="HYW289" s="52"/>
      <c r="HYX289" s="53"/>
      <c r="HYY289" s="52"/>
      <c r="HYZ289" s="53"/>
      <c r="HZA289" s="52"/>
      <c r="HZB289" s="53"/>
      <c r="HZC289" s="52"/>
      <c r="HZD289" s="53"/>
      <c r="HZE289" s="52"/>
      <c r="HZF289" s="53"/>
      <c r="HZG289" s="52"/>
      <c r="HZH289" s="53"/>
      <c r="HZI289" s="52"/>
      <c r="HZJ289" s="53"/>
      <c r="HZK289" s="52"/>
      <c r="HZL289" s="53"/>
      <c r="HZM289" s="52"/>
      <c r="HZN289" s="53"/>
      <c r="HZO289" s="52"/>
      <c r="HZP289" s="53"/>
      <c r="HZQ289" s="52"/>
      <c r="HZR289" s="53"/>
      <c r="HZS289" s="52"/>
      <c r="HZT289" s="53"/>
      <c r="HZU289" s="52"/>
      <c r="HZV289" s="53"/>
      <c r="HZW289" s="52"/>
      <c r="HZX289" s="53"/>
      <c r="HZY289" s="52"/>
      <c r="HZZ289" s="53"/>
      <c r="IAA289" s="52"/>
      <c r="IAB289" s="53"/>
      <c r="IAC289" s="52"/>
      <c r="IAD289" s="53"/>
      <c r="IAE289" s="52"/>
      <c r="IAF289" s="53"/>
      <c r="IAG289" s="52"/>
      <c r="IAH289" s="53"/>
      <c r="IAI289" s="52"/>
      <c r="IAJ289" s="53"/>
      <c r="IAK289" s="52"/>
      <c r="IAL289" s="53"/>
      <c r="IAM289" s="52"/>
      <c r="IAN289" s="53"/>
      <c r="IAO289" s="52"/>
      <c r="IAP289" s="53"/>
      <c r="IAQ289" s="52"/>
      <c r="IAR289" s="53"/>
      <c r="IAS289" s="52"/>
      <c r="IAT289" s="53"/>
      <c r="IAU289" s="52"/>
      <c r="IAV289" s="53"/>
      <c r="IAW289" s="52"/>
      <c r="IAX289" s="53"/>
      <c r="IAY289" s="52"/>
      <c r="IAZ289" s="53"/>
      <c r="IBA289" s="52"/>
      <c r="IBB289" s="53"/>
      <c r="IBC289" s="52"/>
      <c r="IBD289" s="53"/>
      <c r="IBE289" s="52"/>
      <c r="IBF289" s="53"/>
      <c r="IBG289" s="52"/>
      <c r="IBH289" s="53"/>
      <c r="IBI289" s="52"/>
      <c r="IBJ289" s="53"/>
      <c r="IBK289" s="52"/>
      <c r="IBL289" s="53"/>
      <c r="IBM289" s="52"/>
      <c r="IBN289" s="53"/>
      <c r="IBO289" s="52"/>
      <c r="IBP289" s="53"/>
      <c r="IBQ289" s="52"/>
      <c r="IBR289" s="53"/>
      <c r="IBS289" s="52"/>
      <c r="IBT289" s="53"/>
      <c r="IBU289" s="52"/>
      <c r="IBV289" s="53"/>
      <c r="IBW289" s="52"/>
      <c r="IBX289" s="53"/>
      <c r="IBY289" s="52"/>
      <c r="IBZ289" s="53"/>
      <c r="ICA289" s="52"/>
      <c r="ICB289" s="53"/>
      <c r="ICC289" s="52"/>
      <c r="ICD289" s="53"/>
      <c r="ICE289" s="52"/>
      <c r="ICF289" s="53"/>
      <c r="ICG289" s="52"/>
      <c r="ICH289" s="53"/>
      <c r="ICI289" s="52"/>
      <c r="ICJ289" s="53"/>
      <c r="ICK289" s="52"/>
      <c r="ICL289" s="53"/>
      <c r="ICM289" s="52"/>
      <c r="ICN289" s="53"/>
      <c r="ICO289" s="52"/>
      <c r="ICP289" s="53"/>
      <c r="ICQ289" s="52"/>
      <c r="ICR289" s="53"/>
      <c r="ICS289" s="52"/>
      <c r="ICT289" s="53"/>
      <c r="ICU289" s="52"/>
      <c r="ICV289" s="53"/>
      <c r="ICW289" s="52"/>
      <c r="ICX289" s="53"/>
      <c r="ICY289" s="52"/>
      <c r="ICZ289" s="53"/>
      <c r="IDA289" s="52"/>
      <c r="IDB289" s="53"/>
      <c r="IDC289" s="52"/>
      <c r="IDD289" s="53"/>
      <c r="IDE289" s="52"/>
      <c r="IDF289" s="53"/>
      <c r="IDG289" s="52"/>
      <c r="IDH289" s="53"/>
      <c r="IDI289" s="52"/>
      <c r="IDJ289" s="53"/>
      <c r="IDK289" s="52"/>
      <c r="IDL289" s="53"/>
      <c r="IDM289" s="52"/>
      <c r="IDN289" s="53"/>
      <c r="IDO289" s="52"/>
      <c r="IDP289" s="53"/>
      <c r="IDQ289" s="52"/>
      <c r="IDR289" s="53"/>
      <c r="IDS289" s="52"/>
      <c r="IDT289" s="53"/>
      <c r="IDU289" s="52"/>
      <c r="IDV289" s="53"/>
      <c r="IDW289" s="52"/>
      <c r="IDX289" s="53"/>
      <c r="IDY289" s="52"/>
      <c r="IDZ289" s="53"/>
      <c r="IEA289" s="52"/>
      <c r="IEB289" s="53"/>
      <c r="IEC289" s="52"/>
      <c r="IED289" s="53"/>
      <c r="IEE289" s="52"/>
      <c r="IEF289" s="53"/>
      <c r="IEG289" s="52"/>
      <c r="IEH289" s="53"/>
      <c r="IEI289" s="52"/>
      <c r="IEJ289" s="53"/>
      <c r="IEK289" s="52"/>
      <c r="IEL289" s="53"/>
      <c r="IEM289" s="52"/>
      <c r="IEN289" s="53"/>
      <c r="IEO289" s="52"/>
      <c r="IEP289" s="53"/>
      <c r="IEQ289" s="52"/>
      <c r="IER289" s="53"/>
      <c r="IES289" s="52"/>
      <c r="IET289" s="53"/>
      <c r="IEU289" s="52"/>
      <c r="IEV289" s="53"/>
      <c r="IEW289" s="52"/>
      <c r="IEX289" s="53"/>
      <c r="IEY289" s="52"/>
      <c r="IEZ289" s="53"/>
      <c r="IFA289" s="52"/>
      <c r="IFB289" s="53"/>
      <c r="IFC289" s="52"/>
      <c r="IFD289" s="53"/>
      <c r="IFE289" s="52"/>
      <c r="IFF289" s="53"/>
      <c r="IFG289" s="52"/>
      <c r="IFH289" s="53"/>
      <c r="IFI289" s="52"/>
      <c r="IFJ289" s="53"/>
      <c r="IFK289" s="52"/>
      <c r="IFL289" s="53"/>
      <c r="IFM289" s="52"/>
      <c r="IFN289" s="53"/>
      <c r="IFO289" s="52"/>
      <c r="IFP289" s="53"/>
      <c r="IFQ289" s="52"/>
      <c r="IFR289" s="53"/>
      <c r="IFS289" s="52"/>
      <c r="IFT289" s="53"/>
      <c r="IFU289" s="52"/>
      <c r="IFV289" s="53"/>
      <c r="IFW289" s="52"/>
      <c r="IFX289" s="53"/>
      <c r="IFY289" s="52"/>
      <c r="IFZ289" s="53"/>
      <c r="IGA289" s="52"/>
      <c r="IGB289" s="53"/>
      <c r="IGC289" s="52"/>
      <c r="IGD289" s="53"/>
      <c r="IGE289" s="52"/>
      <c r="IGF289" s="53"/>
      <c r="IGG289" s="52"/>
      <c r="IGH289" s="53"/>
      <c r="IGI289" s="52"/>
      <c r="IGJ289" s="53"/>
      <c r="IGK289" s="52"/>
      <c r="IGL289" s="53"/>
      <c r="IGM289" s="52"/>
      <c r="IGN289" s="53"/>
      <c r="IGO289" s="52"/>
      <c r="IGP289" s="53"/>
      <c r="IGQ289" s="52"/>
      <c r="IGR289" s="53"/>
      <c r="IGS289" s="52"/>
      <c r="IGT289" s="53"/>
      <c r="IGU289" s="52"/>
      <c r="IGV289" s="53"/>
      <c r="IGW289" s="52"/>
      <c r="IGX289" s="53"/>
      <c r="IGY289" s="52"/>
      <c r="IGZ289" s="53"/>
      <c r="IHA289" s="52"/>
      <c r="IHB289" s="53"/>
      <c r="IHC289" s="52"/>
      <c r="IHD289" s="53"/>
      <c r="IHE289" s="52"/>
      <c r="IHF289" s="53"/>
      <c r="IHG289" s="52"/>
      <c r="IHH289" s="53"/>
      <c r="IHI289" s="52"/>
      <c r="IHJ289" s="53"/>
      <c r="IHK289" s="52"/>
      <c r="IHL289" s="53"/>
      <c r="IHM289" s="52"/>
      <c r="IHN289" s="53"/>
      <c r="IHO289" s="52"/>
      <c r="IHP289" s="53"/>
      <c r="IHQ289" s="52"/>
      <c r="IHR289" s="53"/>
      <c r="IHS289" s="52"/>
      <c r="IHT289" s="53"/>
      <c r="IHU289" s="52"/>
      <c r="IHV289" s="53"/>
      <c r="IHW289" s="52"/>
      <c r="IHX289" s="53"/>
      <c r="IHY289" s="52"/>
      <c r="IHZ289" s="53"/>
      <c r="IIA289" s="52"/>
      <c r="IIB289" s="53"/>
      <c r="IIC289" s="52"/>
      <c r="IID289" s="53"/>
      <c r="IIE289" s="52"/>
      <c r="IIF289" s="53"/>
      <c r="IIG289" s="52"/>
      <c r="IIH289" s="53"/>
      <c r="III289" s="52"/>
      <c r="IIJ289" s="53"/>
      <c r="IIK289" s="52"/>
      <c r="IIL289" s="53"/>
      <c r="IIM289" s="52"/>
      <c r="IIN289" s="53"/>
      <c r="IIO289" s="52"/>
      <c r="IIP289" s="53"/>
      <c r="IIQ289" s="52"/>
      <c r="IIR289" s="53"/>
      <c r="IIS289" s="52"/>
      <c r="IIT289" s="53"/>
      <c r="IIU289" s="52"/>
      <c r="IIV289" s="53"/>
      <c r="IIW289" s="52"/>
      <c r="IIX289" s="53"/>
      <c r="IIY289" s="52"/>
      <c r="IIZ289" s="53"/>
      <c r="IJA289" s="52"/>
      <c r="IJB289" s="53"/>
      <c r="IJC289" s="52"/>
      <c r="IJD289" s="53"/>
      <c r="IJE289" s="52"/>
      <c r="IJF289" s="53"/>
      <c r="IJG289" s="52"/>
      <c r="IJH289" s="53"/>
      <c r="IJI289" s="52"/>
      <c r="IJJ289" s="53"/>
      <c r="IJK289" s="52"/>
      <c r="IJL289" s="53"/>
      <c r="IJM289" s="52"/>
      <c r="IJN289" s="53"/>
      <c r="IJO289" s="52"/>
      <c r="IJP289" s="53"/>
      <c r="IJQ289" s="52"/>
      <c r="IJR289" s="53"/>
      <c r="IJS289" s="52"/>
      <c r="IJT289" s="53"/>
      <c r="IJU289" s="52"/>
      <c r="IJV289" s="53"/>
      <c r="IJW289" s="52"/>
      <c r="IJX289" s="53"/>
      <c r="IJY289" s="52"/>
      <c r="IJZ289" s="53"/>
      <c r="IKA289" s="52"/>
      <c r="IKB289" s="53"/>
      <c r="IKC289" s="52"/>
      <c r="IKD289" s="53"/>
      <c r="IKE289" s="52"/>
      <c r="IKF289" s="53"/>
      <c r="IKG289" s="52"/>
      <c r="IKH289" s="53"/>
      <c r="IKI289" s="52"/>
      <c r="IKJ289" s="53"/>
      <c r="IKK289" s="52"/>
      <c r="IKL289" s="53"/>
      <c r="IKM289" s="52"/>
      <c r="IKN289" s="53"/>
      <c r="IKO289" s="52"/>
      <c r="IKP289" s="53"/>
      <c r="IKQ289" s="52"/>
      <c r="IKR289" s="53"/>
      <c r="IKS289" s="52"/>
      <c r="IKT289" s="53"/>
      <c r="IKU289" s="52"/>
      <c r="IKV289" s="53"/>
      <c r="IKW289" s="52"/>
      <c r="IKX289" s="53"/>
      <c r="IKY289" s="52"/>
      <c r="IKZ289" s="53"/>
      <c r="ILA289" s="52"/>
      <c r="ILB289" s="53"/>
      <c r="ILC289" s="52"/>
      <c r="ILD289" s="53"/>
      <c r="ILE289" s="52"/>
      <c r="ILF289" s="53"/>
      <c r="ILG289" s="52"/>
      <c r="ILH289" s="53"/>
      <c r="ILI289" s="52"/>
      <c r="ILJ289" s="53"/>
      <c r="ILK289" s="52"/>
      <c r="ILL289" s="53"/>
      <c r="ILM289" s="52"/>
      <c r="ILN289" s="53"/>
      <c r="ILO289" s="52"/>
      <c r="ILP289" s="53"/>
      <c r="ILQ289" s="52"/>
      <c r="ILR289" s="53"/>
      <c r="ILS289" s="52"/>
      <c r="ILT289" s="53"/>
      <c r="ILU289" s="52"/>
      <c r="ILV289" s="53"/>
      <c r="ILW289" s="52"/>
      <c r="ILX289" s="53"/>
      <c r="ILY289" s="52"/>
      <c r="ILZ289" s="53"/>
      <c r="IMA289" s="52"/>
      <c r="IMB289" s="53"/>
      <c r="IMC289" s="52"/>
      <c r="IMD289" s="53"/>
      <c r="IME289" s="52"/>
      <c r="IMF289" s="53"/>
      <c r="IMG289" s="52"/>
      <c r="IMH289" s="53"/>
      <c r="IMI289" s="52"/>
      <c r="IMJ289" s="53"/>
      <c r="IMK289" s="52"/>
      <c r="IML289" s="53"/>
      <c r="IMM289" s="52"/>
      <c r="IMN289" s="53"/>
      <c r="IMO289" s="52"/>
      <c r="IMP289" s="53"/>
      <c r="IMQ289" s="52"/>
      <c r="IMR289" s="53"/>
      <c r="IMS289" s="52"/>
      <c r="IMT289" s="53"/>
      <c r="IMU289" s="52"/>
      <c r="IMV289" s="53"/>
      <c r="IMW289" s="52"/>
      <c r="IMX289" s="53"/>
      <c r="IMY289" s="52"/>
      <c r="IMZ289" s="53"/>
      <c r="INA289" s="52"/>
      <c r="INB289" s="53"/>
      <c r="INC289" s="52"/>
      <c r="IND289" s="53"/>
      <c r="INE289" s="52"/>
      <c r="INF289" s="53"/>
      <c r="ING289" s="52"/>
      <c r="INH289" s="53"/>
      <c r="INI289" s="52"/>
      <c r="INJ289" s="53"/>
      <c r="INK289" s="52"/>
      <c r="INL289" s="53"/>
      <c r="INM289" s="52"/>
      <c r="INN289" s="53"/>
      <c r="INO289" s="52"/>
      <c r="INP289" s="53"/>
      <c r="INQ289" s="52"/>
      <c r="INR289" s="53"/>
      <c r="INS289" s="52"/>
      <c r="INT289" s="53"/>
      <c r="INU289" s="52"/>
      <c r="INV289" s="53"/>
      <c r="INW289" s="52"/>
      <c r="INX289" s="53"/>
      <c r="INY289" s="52"/>
      <c r="INZ289" s="53"/>
      <c r="IOA289" s="52"/>
      <c r="IOB289" s="53"/>
      <c r="IOC289" s="52"/>
      <c r="IOD289" s="53"/>
      <c r="IOE289" s="52"/>
      <c r="IOF289" s="53"/>
      <c r="IOG289" s="52"/>
      <c r="IOH289" s="53"/>
      <c r="IOI289" s="52"/>
      <c r="IOJ289" s="53"/>
      <c r="IOK289" s="52"/>
      <c r="IOL289" s="53"/>
      <c r="IOM289" s="52"/>
      <c r="ION289" s="53"/>
      <c r="IOO289" s="52"/>
      <c r="IOP289" s="53"/>
      <c r="IOQ289" s="52"/>
      <c r="IOR289" s="53"/>
      <c r="IOS289" s="52"/>
      <c r="IOT289" s="53"/>
      <c r="IOU289" s="52"/>
      <c r="IOV289" s="53"/>
      <c r="IOW289" s="52"/>
      <c r="IOX289" s="53"/>
      <c r="IOY289" s="52"/>
      <c r="IOZ289" s="53"/>
      <c r="IPA289" s="52"/>
      <c r="IPB289" s="53"/>
      <c r="IPC289" s="52"/>
      <c r="IPD289" s="53"/>
      <c r="IPE289" s="52"/>
      <c r="IPF289" s="53"/>
      <c r="IPG289" s="52"/>
      <c r="IPH289" s="53"/>
      <c r="IPI289" s="52"/>
      <c r="IPJ289" s="53"/>
      <c r="IPK289" s="52"/>
      <c r="IPL289" s="53"/>
      <c r="IPM289" s="52"/>
      <c r="IPN289" s="53"/>
      <c r="IPO289" s="52"/>
      <c r="IPP289" s="53"/>
      <c r="IPQ289" s="52"/>
      <c r="IPR289" s="53"/>
      <c r="IPS289" s="52"/>
      <c r="IPT289" s="53"/>
      <c r="IPU289" s="52"/>
      <c r="IPV289" s="53"/>
      <c r="IPW289" s="52"/>
      <c r="IPX289" s="53"/>
      <c r="IPY289" s="52"/>
      <c r="IPZ289" s="53"/>
      <c r="IQA289" s="52"/>
      <c r="IQB289" s="53"/>
      <c r="IQC289" s="52"/>
      <c r="IQD289" s="53"/>
      <c r="IQE289" s="52"/>
      <c r="IQF289" s="53"/>
      <c r="IQG289" s="52"/>
      <c r="IQH289" s="53"/>
      <c r="IQI289" s="52"/>
      <c r="IQJ289" s="53"/>
      <c r="IQK289" s="52"/>
      <c r="IQL289" s="53"/>
      <c r="IQM289" s="52"/>
      <c r="IQN289" s="53"/>
      <c r="IQO289" s="52"/>
      <c r="IQP289" s="53"/>
      <c r="IQQ289" s="52"/>
      <c r="IQR289" s="53"/>
      <c r="IQS289" s="52"/>
      <c r="IQT289" s="53"/>
      <c r="IQU289" s="52"/>
      <c r="IQV289" s="53"/>
      <c r="IQW289" s="52"/>
      <c r="IQX289" s="53"/>
      <c r="IQY289" s="52"/>
      <c r="IQZ289" s="53"/>
      <c r="IRA289" s="52"/>
      <c r="IRB289" s="53"/>
      <c r="IRC289" s="52"/>
      <c r="IRD289" s="53"/>
      <c r="IRE289" s="52"/>
      <c r="IRF289" s="53"/>
      <c r="IRG289" s="52"/>
      <c r="IRH289" s="53"/>
      <c r="IRI289" s="52"/>
      <c r="IRJ289" s="53"/>
      <c r="IRK289" s="52"/>
      <c r="IRL289" s="53"/>
      <c r="IRM289" s="52"/>
      <c r="IRN289" s="53"/>
      <c r="IRO289" s="52"/>
      <c r="IRP289" s="53"/>
      <c r="IRQ289" s="52"/>
      <c r="IRR289" s="53"/>
      <c r="IRS289" s="52"/>
      <c r="IRT289" s="53"/>
      <c r="IRU289" s="52"/>
      <c r="IRV289" s="53"/>
      <c r="IRW289" s="52"/>
      <c r="IRX289" s="53"/>
      <c r="IRY289" s="52"/>
      <c r="IRZ289" s="53"/>
      <c r="ISA289" s="52"/>
      <c r="ISB289" s="53"/>
      <c r="ISC289" s="52"/>
      <c r="ISD289" s="53"/>
      <c r="ISE289" s="52"/>
      <c r="ISF289" s="53"/>
      <c r="ISG289" s="52"/>
      <c r="ISH289" s="53"/>
      <c r="ISI289" s="52"/>
      <c r="ISJ289" s="53"/>
      <c r="ISK289" s="52"/>
      <c r="ISL289" s="53"/>
      <c r="ISM289" s="52"/>
      <c r="ISN289" s="53"/>
      <c r="ISO289" s="52"/>
      <c r="ISP289" s="53"/>
      <c r="ISQ289" s="52"/>
      <c r="ISR289" s="53"/>
      <c r="ISS289" s="52"/>
      <c r="IST289" s="53"/>
      <c r="ISU289" s="52"/>
      <c r="ISV289" s="53"/>
      <c r="ISW289" s="52"/>
      <c r="ISX289" s="53"/>
      <c r="ISY289" s="52"/>
      <c r="ISZ289" s="53"/>
      <c r="ITA289" s="52"/>
      <c r="ITB289" s="53"/>
      <c r="ITC289" s="52"/>
      <c r="ITD289" s="53"/>
      <c r="ITE289" s="52"/>
      <c r="ITF289" s="53"/>
      <c r="ITG289" s="52"/>
      <c r="ITH289" s="53"/>
      <c r="ITI289" s="52"/>
      <c r="ITJ289" s="53"/>
      <c r="ITK289" s="52"/>
      <c r="ITL289" s="53"/>
      <c r="ITM289" s="52"/>
      <c r="ITN289" s="53"/>
      <c r="ITO289" s="52"/>
      <c r="ITP289" s="53"/>
      <c r="ITQ289" s="52"/>
      <c r="ITR289" s="53"/>
      <c r="ITS289" s="52"/>
      <c r="ITT289" s="53"/>
      <c r="ITU289" s="52"/>
      <c r="ITV289" s="53"/>
      <c r="ITW289" s="52"/>
      <c r="ITX289" s="53"/>
      <c r="ITY289" s="52"/>
      <c r="ITZ289" s="53"/>
      <c r="IUA289" s="52"/>
      <c r="IUB289" s="53"/>
      <c r="IUC289" s="52"/>
      <c r="IUD289" s="53"/>
      <c r="IUE289" s="52"/>
      <c r="IUF289" s="53"/>
      <c r="IUG289" s="52"/>
      <c r="IUH289" s="53"/>
      <c r="IUI289" s="52"/>
      <c r="IUJ289" s="53"/>
      <c r="IUK289" s="52"/>
      <c r="IUL289" s="53"/>
      <c r="IUM289" s="52"/>
      <c r="IUN289" s="53"/>
      <c r="IUO289" s="52"/>
      <c r="IUP289" s="53"/>
      <c r="IUQ289" s="52"/>
      <c r="IUR289" s="53"/>
      <c r="IUS289" s="52"/>
      <c r="IUT289" s="53"/>
      <c r="IUU289" s="52"/>
      <c r="IUV289" s="53"/>
      <c r="IUW289" s="52"/>
      <c r="IUX289" s="53"/>
      <c r="IUY289" s="52"/>
      <c r="IUZ289" s="53"/>
      <c r="IVA289" s="52"/>
      <c r="IVB289" s="53"/>
      <c r="IVC289" s="52"/>
      <c r="IVD289" s="53"/>
      <c r="IVE289" s="52"/>
      <c r="IVF289" s="53"/>
      <c r="IVG289" s="52"/>
      <c r="IVH289" s="53"/>
      <c r="IVI289" s="52"/>
      <c r="IVJ289" s="53"/>
      <c r="IVK289" s="52"/>
      <c r="IVL289" s="53"/>
      <c r="IVM289" s="52"/>
      <c r="IVN289" s="53"/>
      <c r="IVO289" s="52"/>
      <c r="IVP289" s="53"/>
      <c r="IVQ289" s="52"/>
      <c r="IVR289" s="53"/>
      <c r="IVS289" s="52"/>
      <c r="IVT289" s="53"/>
      <c r="IVU289" s="52"/>
      <c r="IVV289" s="53"/>
      <c r="IVW289" s="52"/>
      <c r="IVX289" s="53"/>
      <c r="IVY289" s="52"/>
      <c r="IVZ289" s="53"/>
      <c r="IWA289" s="52"/>
      <c r="IWB289" s="53"/>
      <c r="IWC289" s="52"/>
      <c r="IWD289" s="53"/>
      <c r="IWE289" s="52"/>
      <c r="IWF289" s="53"/>
      <c r="IWG289" s="52"/>
      <c r="IWH289" s="53"/>
      <c r="IWI289" s="52"/>
      <c r="IWJ289" s="53"/>
      <c r="IWK289" s="52"/>
      <c r="IWL289" s="53"/>
      <c r="IWM289" s="52"/>
      <c r="IWN289" s="53"/>
      <c r="IWO289" s="52"/>
      <c r="IWP289" s="53"/>
      <c r="IWQ289" s="52"/>
      <c r="IWR289" s="53"/>
      <c r="IWS289" s="52"/>
      <c r="IWT289" s="53"/>
      <c r="IWU289" s="52"/>
      <c r="IWV289" s="53"/>
      <c r="IWW289" s="52"/>
      <c r="IWX289" s="53"/>
      <c r="IWY289" s="52"/>
      <c r="IWZ289" s="53"/>
      <c r="IXA289" s="52"/>
      <c r="IXB289" s="53"/>
      <c r="IXC289" s="52"/>
      <c r="IXD289" s="53"/>
      <c r="IXE289" s="52"/>
      <c r="IXF289" s="53"/>
      <c r="IXG289" s="52"/>
      <c r="IXH289" s="53"/>
      <c r="IXI289" s="52"/>
      <c r="IXJ289" s="53"/>
      <c r="IXK289" s="52"/>
      <c r="IXL289" s="53"/>
      <c r="IXM289" s="52"/>
      <c r="IXN289" s="53"/>
      <c r="IXO289" s="52"/>
      <c r="IXP289" s="53"/>
      <c r="IXQ289" s="52"/>
      <c r="IXR289" s="53"/>
      <c r="IXS289" s="52"/>
      <c r="IXT289" s="53"/>
      <c r="IXU289" s="52"/>
      <c r="IXV289" s="53"/>
      <c r="IXW289" s="52"/>
      <c r="IXX289" s="53"/>
      <c r="IXY289" s="52"/>
      <c r="IXZ289" s="53"/>
      <c r="IYA289" s="52"/>
      <c r="IYB289" s="53"/>
      <c r="IYC289" s="52"/>
      <c r="IYD289" s="53"/>
      <c r="IYE289" s="52"/>
      <c r="IYF289" s="53"/>
      <c r="IYG289" s="52"/>
      <c r="IYH289" s="53"/>
      <c r="IYI289" s="52"/>
      <c r="IYJ289" s="53"/>
      <c r="IYK289" s="52"/>
      <c r="IYL289" s="53"/>
      <c r="IYM289" s="52"/>
      <c r="IYN289" s="53"/>
      <c r="IYO289" s="52"/>
      <c r="IYP289" s="53"/>
      <c r="IYQ289" s="52"/>
      <c r="IYR289" s="53"/>
      <c r="IYS289" s="52"/>
      <c r="IYT289" s="53"/>
      <c r="IYU289" s="52"/>
      <c r="IYV289" s="53"/>
      <c r="IYW289" s="52"/>
      <c r="IYX289" s="53"/>
      <c r="IYY289" s="52"/>
      <c r="IYZ289" s="53"/>
      <c r="IZA289" s="52"/>
      <c r="IZB289" s="53"/>
      <c r="IZC289" s="52"/>
      <c r="IZD289" s="53"/>
      <c r="IZE289" s="52"/>
      <c r="IZF289" s="53"/>
      <c r="IZG289" s="52"/>
      <c r="IZH289" s="53"/>
      <c r="IZI289" s="52"/>
      <c r="IZJ289" s="53"/>
      <c r="IZK289" s="52"/>
      <c r="IZL289" s="53"/>
      <c r="IZM289" s="52"/>
      <c r="IZN289" s="53"/>
      <c r="IZO289" s="52"/>
      <c r="IZP289" s="53"/>
      <c r="IZQ289" s="52"/>
      <c r="IZR289" s="53"/>
      <c r="IZS289" s="52"/>
      <c r="IZT289" s="53"/>
      <c r="IZU289" s="52"/>
      <c r="IZV289" s="53"/>
      <c r="IZW289" s="52"/>
      <c r="IZX289" s="53"/>
      <c r="IZY289" s="52"/>
      <c r="IZZ289" s="53"/>
      <c r="JAA289" s="52"/>
      <c r="JAB289" s="53"/>
      <c r="JAC289" s="52"/>
      <c r="JAD289" s="53"/>
      <c r="JAE289" s="52"/>
      <c r="JAF289" s="53"/>
      <c r="JAG289" s="52"/>
      <c r="JAH289" s="53"/>
      <c r="JAI289" s="52"/>
      <c r="JAJ289" s="53"/>
      <c r="JAK289" s="52"/>
      <c r="JAL289" s="53"/>
      <c r="JAM289" s="52"/>
      <c r="JAN289" s="53"/>
      <c r="JAO289" s="52"/>
      <c r="JAP289" s="53"/>
      <c r="JAQ289" s="52"/>
      <c r="JAR289" s="53"/>
      <c r="JAS289" s="52"/>
      <c r="JAT289" s="53"/>
      <c r="JAU289" s="52"/>
      <c r="JAV289" s="53"/>
      <c r="JAW289" s="52"/>
      <c r="JAX289" s="53"/>
      <c r="JAY289" s="52"/>
      <c r="JAZ289" s="53"/>
      <c r="JBA289" s="52"/>
      <c r="JBB289" s="53"/>
      <c r="JBC289" s="52"/>
      <c r="JBD289" s="53"/>
      <c r="JBE289" s="52"/>
      <c r="JBF289" s="53"/>
      <c r="JBG289" s="52"/>
      <c r="JBH289" s="53"/>
      <c r="JBI289" s="52"/>
      <c r="JBJ289" s="53"/>
      <c r="JBK289" s="52"/>
      <c r="JBL289" s="53"/>
      <c r="JBM289" s="52"/>
      <c r="JBN289" s="53"/>
      <c r="JBO289" s="52"/>
      <c r="JBP289" s="53"/>
      <c r="JBQ289" s="52"/>
      <c r="JBR289" s="53"/>
      <c r="JBS289" s="52"/>
      <c r="JBT289" s="53"/>
      <c r="JBU289" s="52"/>
      <c r="JBV289" s="53"/>
      <c r="JBW289" s="52"/>
      <c r="JBX289" s="53"/>
      <c r="JBY289" s="52"/>
      <c r="JBZ289" s="53"/>
      <c r="JCA289" s="52"/>
      <c r="JCB289" s="53"/>
      <c r="JCC289" s="52"/>
      <c r="JCD289" s="53"/>
      <c r="JCE289" s="52"/>
      <c r="JCF289" s="53"/>
      <c r="JCG289" s="52"/>
      <c r="JCH289" s="53"/>
      <c r="JCI289" s="52"/>
      <c r="JCJ289" s="53"/>
      <c r="JCK289" s="52"/>
      <c r="JCL289" s="53"/>
      <c r="JCM289" s="52"/>
      <c r="JCN289" s="53"/>
      <c r="JCO289" s="52"/>
      <c r="JCP289" s="53"/>
      <c r="JCQ289" s="52"/>
      <c r="JCR289" s="53"/>
      <c r="JCS289" s="52"/>
      <c r="JCT289" s="53"/>
      <c r="JCU289" s="52"/>
      <c r="JCV289" s="53"/>
      <c r="JCW289" s="52"/>
      <c r="JCX289" s="53"/>
      <c r="JCY289" s="52"/>
      <c r="JCZ289" s="53"/>
      <c r="JDA289" s="52"/>
      <c r="JDB289" s="53"/>
      <c r="JDC289" s="52"/>
      <c r="JDD289" s="53"/>
      <c r="JDE289" s="52"/>
      <c r="JDF289" s="53"/>
      <c r="JDG289" s="52"/>
      <c r="JDH289" s="53"/>
      <c r="JDI289" s="52"/>
      <c r="JDJ289" s="53"/>
      <c r="JDK289" s="52"/>
      <c r="JDL289" s="53"/>
      <c r="JDM289" s="52"/>
      <c r="JDN289" s="53"/>
      <c r="JDO289" s="52"/>
      <c r="JDP289" s="53"/>
      <c r="JDQ289" s="52"/>
      <c r="JDR289" s="53"/>
      <c r="JDS289" s="52"/>
      <c r="JDT289" s="53"/>
      <c r="JDU289" s="52"/>
      <c r="JDV289" s="53"/>
      <c r="JDW289" s="52"/>
      <c r="JDX289" s="53"/>
      <c r="JDY289" s="52"/>
      <c r="JDZ289" s="53"/>
      <c r="JEA289" s="52"/>
      <c r="JEB289" s="53"/>
      <c r="JEC289" s="52"/>
      <c r="JED289" s="53"/>
      <c r="JEE289" s="52"/>
      <c r="JEF289" s="53"/>
      <c r="JEG289" s="52"/>
      <c r="JEH289" s="53"/>
      <c r="JEI289" s="52"/>
      <c r="JEJ289" s="53"/>
      <c r="JEK289" s="52"/>
      <c r="JEL289" s="53"/>
      <c r="JEM289" s="52"/>
      <c r="JEN289" s="53"/>
      <c r="JEO289" s="52"/>
      <c r="JEP289" s="53"/>
      <c r="JEQ289" s="52"/>
      <c r="JER289" s="53"/>
      <c r="JES289" s="52"/>
      <c r="JET289" s="53"/>
      <c r="JEU289" s="52"/>
      <c r="JEV289" s="53"/>
      <c r="JEW289" s="52"/>
      <c r="JEX289" s="53"/>
      <c r="JEY289" s="52"/>
      <c r="JEZ289" s="53"/>
      <c r="JFA289" s="52"/>
      <c r="JFB289" s="53"/>
      <c r="JFC289" s="52"/>
      <c r="JFD289" s="53"/>
      <c r="JFE289" s="52"/>
      <c r="JFF289" s="53"/>
      <c r="JFG289" s="52"/>
      <c r="JFH289" s="53"/>
      <c r="JFI289" s="52"/>
      <c r="JFJ289" s="53"/>
      <c r="JFK289" s="52"/>
      <c r="JFL289" s="53"/>
      <c r="JFM289" s="52"/>
      <c r="JFN289" s="53"/>
      <c r="JFO289" s="52"/>
      <c r="JFP289" s="53"/>
      <c r="JFQ289" s="52"/>
      <c r="JFR289" s="53"/>
      <c r="JFS289" s="52"/>
      <c r="JFT289" s="53"/>
      <c r="JFU289" s="52"/>
      <c r="JFV289" s="53"/>
      <c r="JFW289" s="52"/>
      <c r="JFX289" s="53"/>
      <c r="JFY289" s="52"/>
      <c r="JFZ289" s="53"/>
      <c r="JGA289" s="52"/>
      <c r="JGB289" s="53"/>
      <c r="JGC289" s="52"/>
      <c r="JGD289" s="53"/>
      <c r="JGE289" s="52"/>
      <c r="JGF289" s="53"/>
      <c r="JGG289" s="52"/>
      <c r="JGH289" s="53"/>
      <c r="JGI289" s="52"/>
      <c r="JGJ289" s="53"/>
      <c r="JGK289" s="52"/>
      <c r="JGL289" s="53"/>
      <c r="JGM289" s="52"/>
      <c r="JGN289" s="53"/>
      <c r="JGO289" s="52"/>
      <c r="JGP289" s="53"/>
      <c r="JGQ289" s="52"/>
      <c r="JGR289" s="53"/>
      <c r="JGS289" s="52"/>
      <c r="JGT289" s="53"/>
      <c r="JGU289" s="52"/>
      <c r="JGV289" s="53"/>
      <c r="JGW289" s="52"/>
      <c r="JGX289" s="53"/>
      <c r="JGY289" s="52"/>
      <c r="JGZ289" s="53"/>
      <c r="JHA289" s="52"/>
      <c r="JHB289" s="53"/>
      <c r="JHC289" s="52"/>
      <c r="JHD289" s="53"/>
      <c r="JHE289" s="52"/>
      <c r="JHF289" s="53"/>
      <c r="JHG289" s="52"/>
      <c r="JHH289" s="53"/>
      <c r="JHI289" s="52"/>
      <c r="JHJ289" s="53"/>
      <c r="JHK289" s="52"/>
      <c r="JHL289" s="53"/>
      <c r="JHM289" s="52"/>
      <c r="JHN289" s="53"/>
      <c r="JHO289" s="52"/>
      <c r="JHP289" s="53"/>
      <c r="JHQ289" s="52"/>
      <c r="JHR289" s="53"/>
      <c r="JHS289" s="52"/>
      <c r="JHT289" s="53"/>
      <c r="JHU289" s="52"/>
      <c r="JHV289" s="53"/>
      <c r="JHW289" s="52"/>
      <c r="JHX289" s="53"/>
      <c r="JHY289" s="52"/>
      <c r="JHZ289" s="53"/>
      <c r="JIA289" s="52"/>
      <c r="JIB289" s="53"/>
      <c r="JIC289" s="52"/>
      <c r="JID289" s="53"/>
      <c r="JIE289" s="52"/>
      <c r="JIF289" s="53"/>
      <c r="JIG289" s="52"/>
      <c r="JIH289" s="53"/>
      <c r="JII289" s="52"/>
      <c r="JIJ289" s="53"/>
      <c r="JIK289" s="52"/>
      <c r="JIL289" s="53"/>
      <c r="JIM289" s="52"/>
      <c r="JIN289" s="53"/>
      <c r="JIO289" s="52"/>
      <c r="JIP289" s="53"/>
      <c r="JIQ289" s="52"/>
      <c r="JIR289" s="53"/>
      <c r="JIS289" s="52"/>
      <c r="JIT289" s="53"/>
      <c r="JIU289" s="52"/>
      <c r="JIV289" s="53"/>
      <c r="JIW289" s="52"/>
      <c r="JIX289" s="53"/>
      <c r="JIY289" s="52"/>
      <c r="JIZ289" s="53"/>
      <c r="JJA289" s="52"/>
      <c r="JJB289" s="53"/>
      <c r="JJC289" s="52"/>
      <c r="JJD289" s="53"/>
      <c r="JJE289" s="52"/>
      <c r="JJF289" s="53"/>
      <c r="JJG289" s="52"/>
      <c r="JJH289" s="53"/>
      <c r="JJI289" s="52"/>
      <c r="JJJ289" s="53"/>
      <c r="JJK289" s="52"/>
      <c r="JJL289" s="53"/>
      <c r="JJM289" s="52"/>
      <c r="JJN289" s="53"/>
      <c r="JJO289" s="52"/>
      <c r="JJP289" s="53"/>
      <c r="JJQ289" s="52"/>
      <c r="JJR289" s="53"/>
      <c r="JJS289" s="52"/>
      <c r="JJT289" s="53"/>
      <c r="JJU289" s="52"/>
      <c r="JJV289" s="53"/>
      <c r="JJW289" s="52"/>
      <c r="JJX289" s="53"/>
      <c r="JJY289" s="52"/>
      <c r="JJZ289" s="53"/>
      <c r="JKA289" s="52"/>
      <c r="JKB289" s="53"/>
      <c r="JKC289" s="52"/>
      <c r="JKD289" s="53"/>
      <c r="JKE289" s="52"/>
      <c r="JKF289" s="53"/>
      <c r="JKG289" s="52"/>
      <c r="JKH289" s="53"/>
      <c r="JKI289" s="52"/>
      <c r="JKJ289" s="53"/>
      <c r="JKK289" s="52"/>
      <c r="JKL289" s="53"/>
      <c r="JKM289" s="52"/>
      <c r="JKN289" s="53"/>
      <c r="JKO289" s="52"/>
      <c r="JKP289" s="53"/>
      <c r="JKQ289" s="52"/>
      <c r="JKR289" s="53"/>
      <c r="JKS289" s="52"/>
      <c r="JKT289" s="53"/>
      <c r="JKU289" s="52"/>
      <c r="JKV289" s="53"/>
      <c r="JKW289" s="52"/>
      <c r="JKX289" s="53"/>
      <c r="JKY289" s="52"/>
      <c r="JKZ289" s="53"/>
      <c r="JLA289" s="52"/>
      <c r="JLB289" s="53"/>
      <c r="JLC289" s="52"/>
      <c r="JLD289" s="53"/>
      <c r="JLE289" s="52"/>
      <c r="JLF289" s="53"/>
      <c r="JLG289" s="52"/>
      <c r="JLH289" s="53"/>
      <c r="JLI289" s="52"/>
      <c r="JLJ289" s="53"/>
      <c r="JLK289" s="52"/>
      <c r="JLL289" s="53"/>
      <c r="JLM289" s="52"/>
      <c r="JLN289" s="53"/>
      <c r="JLO289" s="52"/>
      <c r="JLP289" s="53"/>
      <c r="JLQ289" s="52"/>
      <c r="JLR289" s="53"/>
      <c r="JLS289" s="52"/>
      <c r="JLT289" s="53"/>
      <c r="JLU289" s="52"/>
      <c r="JLV289" s="53"/>
      <c r="JLW289" s="52"/>
      <c r="JLX289" s="53"/>
      <c r="JLY289" s="52"/>
      <c r="JLZ289" s="53"/>
      <c r="JMA289" s="52"/>
      <c r="JMB289" s="53"/>
      <c r="JMC289" s="52"/>
      <c r="JMD289" s="53"/>
      <c r="JME289" s="52"/>
      <c r="JMF289" s="53"/>
      <c r="JMG289" s="52"/>
      <c r="JMH289" s="53"/>
      <c r="JMI289" s="52"/>
      <c r="JMJ289" s="53"/>
      <c r="JMK289" s="52"/>
      <c r="JML289" s="53"/>
      <c r="JMM289" s="52"/>
      <c r="JMN289" s="53"/>
      <c r="JMO289" s="52"/>
      <c r="JMP289" s="53"/>
      <c r="JMQ289" s="52"/>
      <c r="JMR289" s="53"/>
      <c r="JMS289" s="52"/>
      <c r="JMT289" s="53"/>
      <c r="JMU289" s="52"/>
      <c r="JMV289" s="53"/>
      <c r="JMW289" s="52"/>
      <c r="JMX289" s="53"/>
      <c r="JMY289" s="52"/>
      <c r="JMZ289" s="53"/>
      <c r="JNA289" s="52"/>
      <c r="JNB289" s="53"/>
      <c r="JNC289" s="52"/>
      <c r="JND289" s="53"/>
      <c r="JNE289" s="52"/>
      <c r="JNF289" s="53"/>
      <c r="JNG289" s="52"/>
      <c r="JNH289" s="53"/>
      <c r="JNI289" s="52"/>
      <c r="JNJ289" s="53"/>
      <c r="JNK289" s="52"/>
      <c r="JNL289" s="53"/>
      <c r="JNM289" s="52"/>
      <c r="JNN289" s="53"/>
      <c r="JNO289" s="52"/>
      <c r="JNP289" s="53"/>
      <c r="JNQ289" s="52"/>
      <c r="JNR289" s="53"/>
      <c r="JNS289" s="52"/>
      <c r="JNT289" s="53"/>
      <c r="JNU289" s="52"/>
      <c r="JNV289" s="53"/>
      <c r="JNW289" s="52"/>
      <c r="JNX289" s="53"/>
      <c r="JNY289" s="52"/>
      <c r="JNZ289" s="53"/>
      <c r="JOA289" s="52"/>
      <c r="JOB289" s="53"/>
      <c r="JOC289" s="52"/>
      <c r="JOD289" s="53"/>
      <c r="JOE289" s="52"/>
      <c r="JOF289" s="53"/>
      <c r="JOG289" s="52"/>
      <c r="JOH289" s="53"/>
      <c r="JOI289" s="52"/>
      <c r="JOJ289" s="53"/>
      <c r="JOK289" s="52"/>
      <c r="JOL289" s="53"/>
      <c r="JOM289" s="52"/>
      <c r="JON289" s="53"/>
      <c r="JOO289" s="52"/>
      <c r="JOP289" s="53"/>
      <c r="JOQ289" s="52"/>
      <c r="JOR289" s="53"/>
      <c r="JOS289" s="52"/>
      <c r="JOT289" s="53"/>
      <c r="JOU289" s="52"/>
      <c r="JOV289" s="53"/>
      <c r="JOW289" s="52"/>
      <c r="JOX289" s="53"/>
      <c r="JOY289" s="52"/>
      <c r="JOZ289" s="53"/>
      <c r="JPA289" s="52"/>
      <c r="JPB289" s="53"/>
      <c r="JPC289" s="52"/>
      <c r="JPD289" s="53"/>
      <c r="JPE289" s="52"/>
      <c r="JPF289" s="53"/>
      <c r="JPG289" s="52"/>
      <c r="JPH289" s="53"/>
      <c r="JPI289" s="52"/>
      <c r="JPJ289" s="53"/>
      <c r="JPK289" s="52"/>
      <c r="JPL289" s="53"/>
      <c r="JPM289" s="52"/>
      <c r="JPN289" s="53"/>
      <c r="JPO289" s="52"/>
      <c r="JPP289" s="53"/>
      <c r="JPQ289" s="52"/>
      <c r="JPR289" s="53"/>
      <c r="JPS289" s="52"/>
      <c r="JPT289" s="53"/>
      <c r="JPU289" s="52"/>
      <c r="JPV289" s="53"/>
      <c r="JPW289" s="52"/>
      <c r="JPX289" s="53"/>
      <c r="JPY289" s="52"/>
      <c r="JPZ289" s="53"/>
      <c r="JQA289" s="52"/>
      <c r="JQB289" s="53"/>
      <c r="JQC289" s="52"/>
      <c r="JQD289" s="53"/>
      <c r="JQE289" s="52"/>
      <c r="JQF289" s="53"/>
      <c r="JQG289" s="52"/>
      <c r="JQH289" s="53"/>
      <c r="JQI289" s="52"/>
      <c r="JQJ289" s="53"/>
      <c r="JQK289" s="52"/>
      <c r="JQL289" s="53"/>
      <c r="JQM289" s="52"/>
      <c r="JQN289" s="53"/>
      <c r="JQO289" s="52"/>
      <c r="JQP289" s="53"/>
      <c r="JQQ289" s="52"/>
      <c r="JQR289" s="53"/>
      <c r="JQS289" s="52"/>
      <c r="JQT289" s="53"/>
      <c r="JQU289" s="52"/>
      <c r="JQV289" s="53"/>
      <c r="JQW289" s="52"/>
      <c r="JQX289" s="53"/>
      <c r="JQY289" s="52"/>
      <c r="JQZ289" s="53"/>
      <c r="JRA289" s="52"/>
      <c r="JRB289" s="53"/>
      <c r="JRC289" s="52"/>
      <c r="JRD289" s="53"/>
      <c r="JRE289" s="52"/>
      <c r="JRF289" s="53"/>
      <c r="JRG289" s="52"/>
      <c r="JRH289" s="53"/>
      <c r="JRI289" s="52"/>
      <c r="JRJ289" s="53"/>
      <c r="JRK289" s="52"/>
      <c r="JRL289" s="53"/>
      <c r="JRM289" s="52"/>
      <c r="JRN289" s="53"/>
      <c r="JRO289" s="52"/>
      <c r="JRP289" s="53"/>
      <c r="JRQ289" s="52"/>
      <c r="JRR289" s="53"/>
      <c r="JRS289" s="52"/>
      <c r="JRT289" s="53"/>
      <c r="JRU289" s="52"/>
      <c r="JRV289" s="53"/>
      <c r="JRW289" s="52"/>
      <c r="JRX289" s="53"/>
      <c r="JRY289" s="52"/>
      <c r="JRZ289" s="53"/>
      <c r="JSA289" s="52"/>
      <c r="JSB289" s="53"/>
      <c r="JSC289" s="52"/>
      <c r="JSD289" s="53"/>
      <c r="JSE289" s="52"/>
      <c r="JSF289" s="53"/>
      <c r="JSG289" s="52"/>
      <c r="JSH289" s="53"/>
      <c r="JSI289" s="52"/>
      <c r="JSJ289" s="53"/>
      <c r="JSK289" s="52"/>
      <c r="JSL289" s="53"/>
      <c r="JSM289" s="52"/>
      <c r="JSN289" s="53"/>
      <c r="JSO289" s="52"/>
      <c r="JSP289" s="53"/>
      <c r="JSQ289" s="52"/>
      <c r="JSR289" s="53"/>
      <c r="JSS289" s="52"/>
      <c r="JST289" s="53"/>
      <c r="JSU289" s="52"/>
      <c r="JSV289" s="53"/>
      <c r="JSW289" s="52"/>
      <c r="JSX289" s="53"/>
      <c r="JSY289" s="52"/>
      <c r="JSZ289" s="53"/>
      <c r="JTA289" s="52"/>
      <c r="JTB289" s="53"/>
      <c r="JTC289" s="52"/>
      <c r="JTD289" s="53"/>
      <c r="JTE289" s="52"/>
      <c r="JTF289" s="53"/>
      <c r="JTG289" s="52"/>
      <c r="JTH289" s="53"/>
      <c r="JTI289" s="52"/>
      <c r="JTJ289" s="53"/>
      <c r="JTK289" s="52"/>
      <c r="JTL289" s="53"/>
      <c r="JTM289" s="52"/>
      <c r="JTN289" s="53"/>
      <c r="JTO289" s="52"/>
      <c r="JTP289" s="53"/>
      <c r="JTQ289" s="52"/>
      <c r="JTR289" s="53"/>
      <c r="JTS289" s="52"/>
      <c r="JTT289" s="53"/>
      <c r="JTU289" s="52"/>
      <c r="JTV289" s="53"/>
      <c r="JTW289" s="52"/>
      <c r="JTX289" s="53"/>
      <c r="JTY289" s="52"/>
      <c r="JTZ289" s="53"/>
      <c r="JUA289" s="52"/>
      <c r="JUB289" s="53"/>
      <c r="JUC289" s="52"/>
      <c r="JUD289" s="53"/>
      <c r="JUE289" s="52"/>
      <c r="JUF289" s="53"/>
      <c r="JUG289" s="52"/>
      <c r="JUH289" s="53"/>
      <c r="JUI289" s="52"/>
      <c r="JUJ289" s="53"/>
      <c r="JUK289" s="52"/>
      <c r="JUL289" s="53"/>
      <c r="JUM289" s="52"/>
      <c r="JUN289" s="53"/>
      <c r="JUO289" s="52"/>
      <c r="JUP289" s="53"/>
      <c r="JUQ289" s="52"/>
      <c r="JUR289" s="53"/>
      <c r="JUS289" s="52"/>
      <c r="JUT289" s="53"/>
      <c r="JUU289" s="52"/>
      <c r="JUV289" s="53"/>
      <c r="JUW289" s="52"/>
      <c r="JUX289" s="53"/>
      <c r="JUY289" s="52"/>
      <c r="JUZ289" s="53"/>
      <c r="JVA289" s="52"/>
      <c r="JVB289" s="53"/>
      <c r="JVC289" s="52"/>
      <c r="JVD289" s="53"/>
      <c r="JVE289" s="52"/>
      <c r="JVF289" s="53"/>
      <c r="JVG289" s="52"/>
      <c r="JVH289" s="53"/>
      <c r="JVI289" s="52"/>
      <c r="JVJ289" s="53"/>
      <c r="JVK289" s="52"/>
      <c r="JVL289" s="53"/>
      <c r="JVM289" s="52"/>
      <c r="JVN289" s="53"/>
      <c r="JVO289" s="52"/>
      <c r="JVP289" s="53"/>
      <c r="JVQ289" s="52"/>
      <c r="JVR289" s="53"/>
      <c r="JVS289" s="52"/>
      <c r="JVT289" s="53"/>
      <c r="JVU289" s="52"/>
      <c r="JVV289" s="53"/>
      <c r="JVW289" s="52"/>
      <c r="JVX289" s="53"/>
      <c r="JVY289" s="52"/>
      <c r="JVZ289" s="53"/>
      <c r="JWA289" s="52"/>
      <c r="JWB289" s="53"/>
      <c r="JWC289" s="52"/>
      <c r="JWD289" s="53"/>
      <c r="JWE289" s="52"/>
      <c r="JWF289" s="53"/>
      <c r="JWG289" s="52"/>
      <c r="JWH289" s="53"/>
      <c r="JWI289" s="52"/>
      <c r="JWJ289" s="53"/>
      <c r="JWK289" s="52"/>
      <c r="JWL289" s="53"/>
      <c r="JWM289" s="52"/>
      <c r="JWN289" s="53"/>
      <c r="JWO289" s="52"/>
      <c r="JWP289" s="53"/>
      <c r="JWQ289" s="52"/>
      <c r="JWR289" s="53"/>
      <c r="JWS289" s="52"/>
      <c r="JWT289" s="53"/>
      <c r="JWU289" s="52"/>
      <c r="JWV289" s="53"/>
      <c r="JWW289" s="52"/>
      <c r="JWX289" s="53"/>
      <c r="JWY289" s="52"/>
      <c r="JWZ289" s="53"/>
      <c r="JXA289" s="52"/>
      <c r="JXB289" s="53"/>
      <c r="JXC289" s="52"/>
      <c r="JXD289" s="53"/>
      <c r="JXE289" s="52"/>
      <c r="JXF289" s="53"/>
      <c r="JXG289" s="52"/>
      <c r="JXH289" s="53"/>
      <c r="JXI289" s="52"/>
      <c r="JXJ289" s="53"/>
      <c r="JXK289" s="52"/>
      <c r="JXL289" s="53"/>
      <c r="JXM289" s="52"/>
      <c r="JXN289" s="53"/>
      <c r="JXO289" s="52"/>
      <c r="JXP289" s="53"/>
      <c r="JXQ289" s="52"/>
      <c r="JXR289" s="53"/>
      <c r="JXS289" s="52"/>
      <c r="JXT289" s="53"/>
      <c r="JXU289" s="52"/>
      <c r="JXV289" s="53"/>
      <c r="JXW289" s="52"/>
      <c r="JXX289" s="53"/>
      <c r="JXY289" s="52"/>
      <c r="JXZ289" s="53"/>
      <c r="JYA289" s="52"/>
      <c r="JYB289" s="53"/>
      <c r="JYC289" s="52"/>
      <c r="JYD289" s="53"/>
      <c r="JYE289" s="52"/>
      <c r="JYF289" s="53"/>
      <c r="JYG289" s="52"/>
      <c r="JYH289" s="53"/>
      <c r="JYI289" s="52"/>
      <c r="JYJ289" s="53"/>
      <c r="JYK289" s="52"/>
      <c r="JYL289" s="53"/>
      <c r="JYM289" s="52"/>
      <c r="JYN289" s="53"/>
      <c r="JYO289" s="52"/>
      <c r="JYP289" s="53"/>
      <c r="JYQ289" s="52"/>
      <c r="JYR289" s="53"/>
      <c r="JYS289" s="52"/>
      <c r="JYT289" s="53"/>
      <c r="JYU289" s="52"/>
      <c r="JYV289" s="53"/>
      <c r="JYW289" s="52"/>
      <c r="JYX289" s="53"/>
      <c r="JYY289" s="52"/>
      <c r="JYZ289" s="53"/>
      <c r="JZA289" s="52"/>
      <c r="JZB289" s="53"/>
      <c r="JZC289" s="52"/>
      <c r="JZD289" s="53"/>
      <c r="JZE289" s="52"/>
      <c r="JZF289" s="53"/>
      <c r="JZG289" s="52"/>
      <c r="JZH289" s="53"/>
      <c r="JZI289" s="52"/>
      <c r="JZJ289" s="53"/>
      <c r="JZK289" s="52"/>
      <c r="JZL289" s="53"/>
      <c r="JZM289" s="52"/>
      <c r="JZN289" s="53"/>
      <c r="JZO289" s="52"/>
      <c r="JZP289" s="53"/>
      <c r="JZQ289" s="52"/>
      <c r="JZR289" s="53"/>
      <c r="JZS289" s="52"/>
      <c r="JZT289" s="53"/>
      <c r="JZU289" s="52"/>
      <c r="JZV289" s="53"/>
      <c r="JZW289" s="52"/>
      <c r="JZX289" s="53"/>
      <c r="JZY289" s="52"/>
      <c r="JZZ289" s="53"/>
      <c r="KAA289" s="52"/>
      <c r="KAB289" s="53"/>
      <c r="KAC289" s="52"/>
      <c r="KAD289" s="53"/>
      <c r="KAE289" s="52"/>
      <c r="KAF289" s="53"/>
      <c r="KAG289" s="52"/>
      <c r="KAH289" s="53"/>
      <c r="KAI289" s="52"/>
      <c r="KAJ289" s="53"/>
      <c r="KAK289" s="52"/>
      <c r="KAL289" s="53"/>
      <c r="KAM289" s="52"/>
      <c r="KAN289" s="53"/>
      <c r="KAO289" s="52"/>
      <c r="KAP289" s="53"/>
      <c r="KAQ289" s="52"/>
      <c r="KAR289" s="53"/>
      <c r="KAS289" s="52"/>
      <c r="KAT289" s="53"/>
      <c r="KAU289" s="52"/>
      <c r="KAV289" s="53"/>
      <c r="KAW289" s="52"/>
      <c r="KAX289" s="53"/>
      <c r="KAY289" s="52"/>
      <c r="KAZ289" s="53"/>
      <c r="KBA289" s="52"/>
      <c r="KBB289" s="53"/>
      <c r="KBC289" s="52"/>
      <c r="KBD289" s="53"/>
      <c r="KBE289" s="52"/>
      <c r="KBF289" s="53"/>
      <c r="KBG289" s="52"/>
      <c r="KBH289" s="53"/>
      <c r="KBI289" s="52"/>
      <c r="KBJ289" s="53"/>
      <c r="KBK289" s="52"/>
      <c r="KBL289" s="53"/>
      <c r="KBM289" s="52"/>
      <c r="KBN289" s="53"/>
      <c r="KBO289" s="52"/>
      <c r="KBP289" s="53"/>
      <c r="KBQ289" s="52"/>
      <c r="KBR289" s="53"/>
      <c r="KBS289" s="52"/>
      <c r="KBT289" s="53"/>
      <c r="KBU289" s="52"/>
      <c r="KBV289" s="53"/>
      <c r="KBW289" s="52"/>
      <c r="KBX289" s="53"/>
      <c r="KBY289" s="52"/>
      <c r="KBZ289" s="53"/>
      <c r="KCA289" s="52"/>
      <c r="KCB289" s="53"/>
      <c r="KCC289" s="52"/>
      <c r="KCD289" s="53"/>
      <c r="KCE289" s="52"/>
      <c r="KCF289" s="53"/>
      <c r="KCG289" s="52"/>
      <c r="KCH289" s="53"/>
      <c r="KCI289" s="52"/>
      <c r="KCJ289" s="53"/>
      <c r="KCK289" s="52"/>
      <c r="KCL289" s="53"/>
      <c r="KCM289" s="52"/>
      <c r="KCN289" s="53"/>
      <c r="KCO289" s="52"/>
      <c r="KCP289" s="53"/>
      <c r="KCQ289" s="52"/>
      <c r="KCR289" s="53"/>
      <c r="KCS289" s="52"/>
      <c r="KCT289" s="53"/>
      <c r="KCU289" s="52"/>
      <c r="KCV289" s="53"/>
      <c r="KCW289" s="52"/>
      <c r="KCX289" s="53"/>
      <c r="KCY289" s="52"/>
      <c r="KCZ289" s="53"/>
      <c r="KDA289" s="52"/>
      <c r="KDB289" s="53"/>
      <c r="KDC289" s="52"/>
      <c r="KDD289" s="53"/>
      <c r="KDE289" s="52"/>
      <c r="KDF289" s="53"/>
      <c r="KDG289" s="52"/>
      <c r="KDH289" s="53"/>
      <c r="KDI289" s="52"/>
      <c r="KDJ289" s="53"/>
      <c r="KDK289" s="52"/>
      <c r="KDL289" s="53"/>
      <c r="KDM289" s="52"/>
      <c r="KDN289" s="53"/>
      <c r="KDO289" s="52"/>
      <c r="KDP289" s="53"/>
      <c r="KDQ289" s="52"/>
      <c r="KDR289" s="53"/>
      <c r="KDS289" s="52"/>
      <c r="KDT289" s="53"/>
      <c r="KDU289" s="52"/>
      <c r="KDV289" s="53"/>
      <c r="KDW289" s="52"/>
      <c r="KDX289" s="53"/>
      <c r="KDY289" s="52"/>
      <c r="KDZ289" s="53"/>
      <c r="KEA289" s="52"/>
      <c r="KEB289" s="53"/>
      <c r="KEC289" s="52"/>
      <c r="KED289" s="53"/>
      <c r="KEE289" s="52"/>
      <c r="KEF289" s="53"/>
      <c r="KEG289" s="52"/>
      <c r="KEH289" s="53"/>
      <c r="KEI289" s="52"/>
      <c r="KEJ289" s="53"/>
      <c r="KEK289" s="52"/>
      <c r="KEL289" s="53"/>
      <c r="KEM289" s="52"/>
      <c r="KEN289" s="53"/>
      <c r="KEO289" s="52"/>
      <c r="KEP289" s="53"/>
      <c r="KEQ289" s="52"/>
      <c r="KER289" s="53"/>
      <c r="KES289" s="52"/>
      <c r="KET289" s="53"/>
      <c r="KEU289" s="52"/>
      <c r="KEV289" s="53"/>
      <c r="KEW289" s="52"/>
      <c r="KEX289" s="53"/>
      <c r="KEY289" s="52"/>
      <c r="KEZ289" s="53"/>
      <c r="KFA289" s="52"/>
      <c r="KFB289" s="53"/>
      <c r="KFC289" s="52"/>
      <c r="KFD289" s="53"/>
      <c r="KFE289" s="52"/>
      <c r="KFF289" s="53"/>
      <c r="KFG289" s="52"/>
      <c r="KFH289" s="53"/>
      <c r="KFI289" s="52"/>
      <c r="KFJ289" s="53"/>
      <c r="KFK289" s="52"/>
      <c r="KFL289" s="53"/>
      <c r="KFM289" s="52"/>
      <c r="KFN289" s="53"/>
      <c r="KFO289" s="52"/>
      <c r="KFP289" s="53"/>
      <c r="KFQ289" s="52"/>
      <c r="KFR289" s="53"/>
      <c r="KFS289" s="52"/>
      <c r="KFT289" s="53"/>
      <c r="KFU289" s="52"/>
      <c r="KFV289" s="53"/>
      <c r="KFW289" s="52"/>
      <c r="KFX289" s="53"/>
      <c r="KFY289" s="52"/>
      <c r="KFZ289" s="53"/>
      <c r="KGA289" s="52"/>
      <c r="KGB289" s="53"/>
      <c r="KGC289" s="52"/>
      <c r="KGD289" s="53"/>
      <c r="KGE289" s="52"/>
      <c r="KGF289" s="53"/>
      <c r="KGG289" s="52"/>
      <c r="KGH289" s="53"/>
      <c r="KGI289" s="52"/>
      <c r="KGJ289" s="53"/>
      <c r="KGK289" s="52"/>
      <c r="KGL289" s="53"/>
      <c r="KGM289" s="52"/>
      <c r="KGN289" s="53"/>
      <c r="KGO289" s="52"/>
      <c r="KGP289" s="53"/>
      <c r="KGQ289" s="52"/>
      <c r="KGR289" s="53"/>
      <c r="KGS289" s="52"/>
      <c r="KGT289" s="53"/>
      <c r="KGU289" s="52"/>
      <c r="KGV289" s="53"/>
      <c r="KGW289" s="52"/>
      <c r="KGX289" s="53"/>
      <c r="KGY289" s="52"/>
      <c r="KGZ289" s="53"/>
      <c r="KHA289" s="52"/>
      <c r="KHB289" s="53"/>
      <c r="KHC289" s="52"/>
      <c r="KHD289" s="53"/>
      <c r="KHE289" s="52"/>
      <c r="KHF289" s="53"/>
      <c r="KHG289" s="52"/>
      <c r="KHH289" s="53"/>
      <c r="KHI289" s="52"/>
      <c r="KHJ289" s="53"/>
      <c r="KHK289" s="52"/>
      <c r="KHL289" s="53"/>
      <c r="KHM289" s="52"/>
      <c r="KHN289" s="53"/>
      <c r="KHO289" s="52"/>
      <c r="KHP289" s="53"/>
      <c r="KHQ289" s="52"/>
      <c r="KHR289" s="53"/>
      <c r="KHS289" s="52"/>
      <c r="KHT289" s="53"/>
      <c r="KHU289" s="52"/>
      <c r="KHV289" s="53"/>
      <c r="KHW289" s="52"/>
      <c r="KHX289" s="53"/>
      <c r="KHY289" s="52"/>
      <c r="KHZ289" s="53"/>
      <c r="KIA289" s="52"/>
      <c r="KIB289" s="53"/>
      <c r="KIC289" s="52"/>
      <c r="KID289" s="53"/>
      <c r="KIE289" s="52"/>
      <c r="KIF289" s="53"/>
      <c r="KIG289" s="52"/>
      <c r="KIH289" s="53"/>
      <c r="KII289" s="52"/>
      <c r="KIJ289" s="53"/>
      <c r="KIK289" s="52"/>
      <c r="KIL289" s="53"/>
      <c r="KIM289" s="52"/>
      <c r="KIN289" s="53"/>
      <c r="KIO289" s="52"/>
      <c r="KIP289" s="53"/>
      <c r="KIQ289" s="52"/>
      <c r="KIR289" s="53"/>
      <c r="KIS289" s="52"/>
      <c r="KIT289" s="53"/>
      <c r="KIU289" s="52"/>
      <c r="KIV289" s="53"/>
      <c r="KIW289" s="52"/>
      <c r="KIX289" s="53"/>
      <c r="KIY289" s="52"/>
      <c r="KIZ289" s="53"/>
      <c r="KJA289" s="52"/>
      <c r="KJB289" s="53"/>
      <c r="KJC289" s="52"/>
      <c r="KJD289" s="53"/>
      <c r="KJE289" s="52"/>
      <c r="KJF289" s="53"/>
      <c r="KJG289" s="52"/>
      <c r="KJH289" s="53"/>
      <c r="KJI289" s="52"/>
      <c r="KJJ289" s="53"/>
      <c r="KJK289" s="52"/>
      <c r="KJL289" s="53"/>
      <c r="KJM289" s="52"/>
      <c r="KJN289" s="53"/>
      <c r="KJO289" s="52"/>
      <c r="KJP289" s="53"/>
      <c r="KJQ289" s="52"/>
      <c r="KJR289" s="53"/>
      <c r="KJS289" s="52"/>
      <c r="KJT289" s="53"/>
      <c r="KJU289" s="52"/>
      <c r="KJV289" s="53"/>
      <c r="KJW289" s="52"/>
      <c r="KJX289" s="53"/>
      <c r="KJY289" s="52"/>
      <c r="KJZ289" s="53"/>
      <c r="KKA289" s="52"/>
      <c r="KKB289" s="53"/>
      <c r="KKC289" s="52"/>
      <c r="KKD289" s="53"/>
      <c r="KKE289" s="52"/>
      <c r="KKF289" s="53"/>
      <c r="KKG289" s="52"/>
      <c r="KKH289" s="53"/>
      <c r="KKI289" s="52"/>
      <c r="KKJ289" s="53"/>
      <c r="KKK289" s="52"/>
      <c r="KKL289" s="53"/>
      <c r="KKM289" s="52"/>
      <c r="KKN289" s="53"/>
      <c r="KKO289" s="52"/>
      <c r="KKP289" s="53"/>
      <c r="KKQ289" s="52"/>
      <c r="KKR289" s="53"/>
      <c r="KKS289" s="52"/>
      <c r="KKT289" s="53"/>
      <c r="KKU289" s="52"/>
      <c r="KKV289" s="53"/>
      <c r="KKW289" s="52"/>
      <c r="KKX289" s="53"/>
      <c r="KKY289" s="52"/>
      <c r="KKZ289" s="53"/>
      <c r="KLA289" s="52"/>
      <c r="KLB289" s="53"/>
      <c r="KLC289" s="52"/>
      <c r="KLD289" s="53"/>
      <c r="KLE289" s="52"/>
      <c r="KLF289" s="53"/>
      <c r="KLG289" s="52"/>
      <c r="KLH289" s="53"/>
      <c r="KLI289" s="52"/>
      <c r="KLJ289" s="53"/>
      <c r="KLK289" s="52"/>
      <c r="KLL289" s="53"/>
      <c r="KLM289" s="52"/>
      <c r="KLN289" s="53"/>
      <c r="KLO289" s="52"/>
      <c r="KLP289" s="53"/>
      <c r="KLQ289" s="52"/>
      <c r="KLR289" s="53"/>
      <c r="KLS289" s="52"/>
      <c r="KLT289" s="53"/>
      <c r="KLU289" s="52"/>
      <c r="KLV289" s="53"/>
      <c r="KLW289" s="52"/>
      <c r="KLX289" s="53"/>
      <c r="KLY289" s="52"/>
      <c r="KLZ289" s="53"/>
      <c r="KMA289" s="52"/>
      <c r="KMB289" s="53"/>
      <c r="KMC289" s="52"/>
      <c r="KMD289" s="53"/>
      <c r="KME289" s="52"/>
      <c r="KMF289" s="53"/>
      <c r="KMG289" s="52"/>
      <c r="KMH289" s="53"/>
      <c r="KMI289" s="52"/>
      <c r="KMJ289" s="53"/>
      <c r="KMK289" s="52"/>
      <c r="KML289" s="53"/>
      <c r="KMM289" s="52"/>
      <c r="KMN289" s="53"/>
      <c r="KMO289" s="52"/>
      <c r="KMP289" s="53"/>
      <c r="KMQ289" s="52"/>
      <c r="KMR289" s="53"/>
      <c r="KMS289" s="52"/>
      <c r="KMT289" s="53"/>
      <c r="KMU289" s="52"/>
      <c r="KMV289" s="53"/>
      <c r="KMW289" s="52"/>
      <c r="KMX289" s="53"/>
      <c r="KMY289" s="52"/>
      <c r="KMZ289" s="53"/>
      <c r="KNA289" s="52"/>
      <c r="KNB289" s="53"/>
      <c r="KNC289" s="52"/>
      <c r="KND289" s="53"/>
      <c r="KNE289" s="52"/>
      <c r="KNF289" s="53"/>
      <c r="KNG289" s="52"/>
      <c r="KNH289" s="53"/>
      <c r="KNI289" s="52"/>
      <c r="KNJ289" s="53"/>
      <c r="KNK289" s="52"/>
      <c r="KNL289" s="53"/>
      <c r="KNM289" s="52"/>
      <c r="KNN289" s="53"/>
      <c r="KNO289" s="52"/>
      <c r="KNP289" s="53"/>
      <c r="KNQ289" s="52"/>
      <c r="KNR289" s="53"/>
      <c r="KNS289" s="52"/>
      <c r="KNT289" s="53"/>
      <c r="KNU289" s="52"/>
      <c r="KNV289" s="53"/>
      <c r="KNW289" s="52"/>
      <c r="KNX289" s="53"/>
      <c r="KNY289" s="52"/>
      <c r="KNZ289" s="53"/>
      <c r="KOA289" s="52"/>
      <c r="KOB289" s="53"/>
      <c r="KOC289" s="52"/>
      <c r="KOD289" s="53"/>
      <c r="KOE289" s="52"/>
      <c r="KOF289" s="53"/>
      <c r="KOG289" s="52"/>
      <c r="KOH289" s="53"/>
      <c r="KOI289" s="52"/>
      <c r="KOJ289" s="53"/>
      <c r="KOK289" s="52"/>
      <c r="KOL289" s="53"/>
      <c r="KOM289" s="52"/>
      <c r="KON289" s="53"/>
      <c r="KOO289" s="52"/>
      <c r="KOP289" s="53"/>
      <c r="KOQ289" s="52"/>
      <c r="KOR289" s="53"/>
      <c r="KOS289" s="52"/>
      <c r="KOT289" s="53"/>
      <c r="KOU289" s="52"/>
      <c r="KOV289" s="53"/>
      <c r="KOW289" s="52"/>
      <c r="KOX289" s="53"/>
      <c r="KOY289" s="52"/>
      <c r="KOZ289" s="53"/>
      <c r="KPA289" s="52"/>
      <c r="KPB289" s="53"/>
      <c r="KPC289" s="52"/>
      <c r="KPD289" s="53"/>
      <c r="KPE289" s="52"/>
      <c r="KPF289" s="53"/>
      <c r="KPG289" s="52"/>
      <c r="KPH289" s="53"/>
      <c r="KPI289" s="52"/>
      <c r="KPJ289" s="53"/>
      <c r="KPK289" s="52"/>
      <c r="KPL289" s="53"/>
      <c r="KPM289" s="52"/>
      <c r="KPN289" s="53"/>
      <c r="KPO289" s="52"/>
      <c r="KPP289" s="53"/>
      <c r="KPQ289" s="52"/>
      <c r="KPR289" s="53"/>
      <c r="KPS289" s="52"/>
      <c r="KPT289" s="53"/>
      <c r="KPU289" s="52"/>
      <c r="KPV289" s="53"/>
      <c r="KPW289" s="52"/>
      <c r="KPX289" s="53"/>
      <c r="KPY289" s="52"/>
      <c r="KPZ289" s="53"/>
      <c r="KQA289" s="52"/>
      <c r="KQB289" s="53"/>
      <c r="KQC289" s="52"/>
      <c r="KQD289" s="53"/>
      <c r="KQE289" s="52"/>
      <c r="KQF289" s="53"/>
      <c r="KQG289" s="52"/>
      <c r="KQH289" s="53"/>
      <c r="KQI289" s="52"/>
      <c r="KQJ289" s="53"/>
      <c r="KQK289" s="52"/>
      <c r="KQL289" s="53"/>
      <c r="KQM289" s="52"/>
      <c r="KQN289" s="53"/>
      <c r="KQO289" s="52"/>
      <c r="KQP289" s="53"/>
      <c r="KQQ289" s="52"/>
      <c r="KQR289" s="53"/>
      <c r="KQS289" s="52"/>
      <c r="KQT289" s="53"/>
      <c r="KQU289" s="52"/>
      <c r="KQV289" s="53"/>
      <c r="KQW289" s="52"/>
      <c r="KQX289" s="53"/>
      <c r="KQY289" s="52"/>
      <c r="KQZ289" s="53"/>
      <c r="KRA289" s="52"/>
      <c r="KRB289" s="53"/>
      <c r="KRC289" s="52"/>
      <c r="KRD289" s="53"/>
      <c r="KRE289" s="52"/>
      <c r="KRF289" s="53"/>
      <c r="KRG289" s="52"/>
      <c r="KRH289" s="53"/>
      <c r="KRI289" s="52"/>
      <c r="KRJ289" s="53"/>
      <c r="KRK289" s="52"/>
      <c r="KRL289" s="53"/>
      <c r="KRM289" s="52"/>
      <c r="KRN289" s="53"/>
      <c r="KRO289" s="52"/>
      <c r="KRP289" s="53"/>
      <c r="KRQ289" s="52"/>
      <c r="KRR289" s="53"/>
      <c r="KRS289" s="52"/>
      <c r="KRT289" s="53"/>
      <c r="KRU289" s="52"/>
      <c r="KRV289" s="53"/>
      <c r="KRW289" s="52"/>
      <c r="KRX289" s="53"/>
      <c r="KRY289" s="52"/>
      <c r="KRZ289" s="53"/>
      <c r="KSA289" s="52"/>
      <c r="KSB289" s="53"/>
      <c r="KSC289" s="52"/>
      <c r="KSD289" s="53"/>
      <c r="KSE289" s="52"/>
      <c r="KSF289" s="53"/>
      <c r="KSG289" s="52"/>
      <c r="KSH289" s="53"/>
      <c r="KSI289" s="52"/>
      <c r="KSJ289" s="53"/>
      <c r="KSK289" s="52"/>
      <c r="KSL289" s="53"/>
      <c r="KSM289" s="52"/>
      <c r="KSN289" s="53"/>
      <c r="KSO289" s="52"/>
      <c r="KSP289" s="53"/>
      <c r="KSQ289" s="52"/>
      <c r="KSR289" s="53"/>
      <c r="KSS289" s="52"/>
      <c r="KST289" s="53"/>
      <c r="KSU289" s="52"/>
      <c r="KSV289" s="53"/>
      <c r="KSW289" s="52"/>
      <c r="KSX289" s="53"/>
      <c r="KSY289" s="52"/>
      <c r="KSZ289" s="53"/>
      <c r="KTA289" s="52"/>
      <c r="KTB289" s="53"/>
      <c r="KTC289" s="52"/>
      <c r="KTD289" s="53"/>
      <c r="KTE289" s="52"/>
      <c r="KTF289" s="53"/>
      <c r="KTG289" s="52"/>
      <c r="KTH289" s="53"/>
      <c r="KTI289" s="52"/>
      <c r="KTJ289" s="53"/>
      <c r="KTK289" s="52"/>
      <c r="KTL289" s="53"/>
      <c r="KTM289" s="52"/>
      <c r="KTN289" s="53"/>
      <c r="KTO289" s="52"/>
      <c r="KTP289" s="53"/>
      <c r="KTQ289" s="52"/>
      <c r="KTR289" s="53"/>
      <c r="KTS289" s="52"/>
      <c r="KTT289" s="53"/>
      <c r="KTU289" s="52"/>
      <c r="KTV289" s="53"/>
      <c r="KTW289" s="52"/>
      <c r="KTX289" s="53"/>
      <c r="KTY289" s="52"/>
      <c r="KTZ289" s="53"/>
      <c r="KUA289" s="52"/>
      <c r="KUB289" s="53"/>
      <c r="KUC289" s="52"/>
      <c r="KUD289" s="53"/>
      <c r="KUE289" s="52"/>
      <c r="KUF289" s="53"/>
      <c r="KUG289" s="52"/>
      <c r="KUH289" s="53"/>
      <c r="KUI289" s="52"/>
      <c r="KUJ289" s="53"/>
      <c r="KUK289" s="52"/>
      <c r="KUL289" s="53"/>
      <c r="KUM289" s="52"/>
      <c r="KUN289" s="53"/>
      <c r="KUO289" s="52"/>
      <c r="KUP289" s="53"/>
      <c r="KUQ289" s="52"/>
      <c r="KUR289" s="53"/>
      <c r="KUS289" s="52"/>
      <c r="KUT289" s="53"/>
      <c r="KUU289" s="52"/>
      <c r="KUV289" s="53"/>
      <c r="KUW289" s="52"/>
      <c r="KUX289" s="53"/>
      <c r="KUY289" s="52"/>
      <c r="KUZ289" s="53"/>
      <c r="KVA289" s="52"/>
      <c r="KVB289" s="53"/>
      <c r="KVC289" s="52"/>
      <c r="KVD289" s="53"/>
      <c r="KVE289" s="52"/>
      <c r="KVF289" s="53"/>
      <c r="KVG289" s="52"/>
      <c r="KVH289" s="53"/>
      <c r="KVI289" s="52"/>
      <c r="KVJ289" s="53"/>
      <c r="KVK289" s="52"/>
      <c r="KVL289" s="53"/>
      <c r="KVM289" s="52"/>
      <c r="KVN289" s="53"/>
      <c r="KVO289" s="52"/>
      <c r="KVP289" s="53"/>
      <c r="KVQ289" s="52"/>
      <c r="KVR289" s="53"/>
      <c r="KVS289" s="52"/>
      <c r="KVT289" s="53"/>
      <c r="KVU289" s="52"/>
      <c r="KVV289" s="53"/>
      <c r="KVW289" s="52"/>
      <c r="KVX289" s="53"/>
      <c r="KVY289" s="52"/>
      <c r="KVZ289" s="53"/>
      <c r="KWA289" s="52"/>
      <c r="KWB289" s="53"/>
      <c r="KWC289" s="52"/>
      <c r="KWD289" s="53"/>
      <c r="KWE289" s="52"/>
      <c r="KWF289" s="53"/>
      <c r="KWG289" s="52"/>
      <c r="KWH289" s="53"/>
      <c r="KWI289" s="52"/>
      <c r="KWJ289" s="53"/>
      <c r="KWK289" s="52"/>
      <c r="KWL289" s="53"/>
      <c r="KWM289" s="52"/>
      <c r="KWN289" s="53"/>
      <c r="KWO289" s="52"/>
      <c r="KWP289" s="53"/>
      <c r="KWQ289" s="52"/>
      <c r="KWR289" s="53"/>
      <c r="KWS289" s="52"/>
      <c r="KWT289" s="53"/>
      <c r="KWU289" s="52"/>
      <c r="KWV289" s="53"/>
      <c r="KWW289" s="52"/>
      <c r="KWX289" s="53"/>
      <c r="KWY289" s="52"/>
      <c r="KWZ289" s="53"/>
      <c r="KXA289" s="52"/>
      <c r="KXB289" s="53"/>
      <c r="KXC289" s="52"/>
      <c r="KXD289" s="53"/>
      <c r="KXE289" s="52"/>
      <c r="KXF289" s="53"/>
      <c r="KXG289" s="52"/>
      <c r="KXH289" s="53"/>
      <c r="KXI289" s="52"/>
      <c r="KXJ289" s="53"/>
      <c r="KXK289" s="52"/>
      <c r="KXL289" s="53"/>
      <c r="KXM289" s="52"/>
      <c r="KXN289" s="53"/>
      <c r="KXO289" s="52"/>
      <c r="KXP289" s="53"/>
      <c r="KXQ289" s="52"/>
      <c r="KXR289" s="53"/>
      <c r="KXS289" s="52"/>
      <c r="KXT289" s="53"/>
      <c r="KXU289" s="52"/>
      <c r="KXV289" s="53"/>
      <c r="KXW289" s="52"/>
      <c r="KXX289" s="53"/>
      <c r="KXY289" s="52"/>
      <c r="KXZ289" s="53"/>
      <c r="KYA289" s="52"/>
      <c r="KYB289" s="53"/>
      <c r="KYC289" s="52"/>
      <c r="KYD289" s="53"/>
      <c r="KYE289" s="52"/>
      <c r="KYF289" s="53"/>
      <c r="KYG289" s="52"/>
      <c r="KYH289" s="53"/>
      <c r="KYI289" s="52"/>
      <c r="KYJ289" s="53"/>
      <c r="KYK289" s="52"/>
      <c r="KYL289" s="53"/>
      <c r="KYM289" s="52"/>
      <c r="KYN289" s="53"/>
      <c r="KYO289" s="52"/>
      <c r="KYP289" s="53"/>
      <c r="KYQ289" s="52"/>
      <c r="KYR289" s="53"/>
      <c r="KYS289" s="52"/>
      <c r="KYT289" s="53"/>
      <c r="KYU289" s="52"/>
      <c r="KYV289" s="53"/>
      <c r="KYW289" s="52"/>
      <c r="KYX289" s="53"/>
      <c r="KYY289" s="52"/>
      <c r="KYZ289" s="53"/>
      <c r="KZA289" s="52"/>
      <c r="KZB289" s="53"/>
      <c r="KZC289" s="52"/>
      <c r="KZD289" s="53"/>
      <c r="KZE289" s="52"/>
      <c r="KZF289" s="53"/>
      <c r="KZG289" s="52"/>
      <c r="KZH289" s="53"/>
      <c r="KZI289" s="52"/>
      <c r="KZJ289" s="53"/>
      <c r="KZK289" s="52"/>
      <c r="KZL289" s="53"/>
      <c r="KZM289" s="52"/>
      <c r="KZN289" s="53"/>
      <c r="KZO289" s="52"/>
      <c r="KZP289" s="53"/>
      <c r="KZQ289" s="52"/>
      <c r="KZR289" s="53"/>
      <c r="KZS289" s="52"/>
      <c r="KZT289" s="53"/>
      <c r="KZU289" s="52"/>
      <c r="KZV289" s="53"/>
      <c r="KZW289" s="52"/>
      <c r="KZX289" s="53"/>
      <c r="KZY289" s="52"/>
      <c r="KZZ289" s="53"/>
      <c r="LAA289" s="52"/>
      <c r="LAB289" s="53"/>
      <c r="LAC289" s="52"/>
      <c r="LAD289" s="53"/>
      <c r="LAE289" s="52"/>
      <c r="LAF289" s="53"/>
      <c r="LAG289" s="52"/>
      <c r="LAH289" s="53"/>
      <c r="LAI289" s="52"/>
      <c r="LAJ289" s="53"/>
      <c r="LAK289" s="52"/>
      <c r="LAL289" s="53"/>
      <c r="LAM289" s="52"/>
      <c r="LAN289" s="53"/>
      <c r="LAO289" s="52"/>
      <c r="LAP289" s="53"/>
      <c r="LAQ289" s="52"/>
      <c r="LAR289" s="53"/>
      <c r="LAS289" s="52"/>
      <c r="LAT289" s="53"/>
      <c r="LAU289" s="52"/>
      <c r="LAV289" s="53"/>
      <c r="LAW289" s="52"/>
      <c r="LAX289" s="53"/>
      <c r="LAY289" s="52"/>
      <c r="LAZ289" s="53"/>
      <c r="LBA289" s="52"/>
      <c r="LBB289" s="53"/>
      <c r="LBC289" s="52"/>
      <c r="LBD289" s="53"/>
      <c r="LBE289" s="52"/>
      <c r="LBF289" s="53"/>
      <c r="LBG289" s="52"/>
      <c r="LBH289" s="53"/>
      <c r="LBI289" s="52"/>
      <c r="LBJ289" s="53"/>
      <c r="LBK289" s="52"/>
      <c r="LBL289" s="53"/>
      <c r="LBM289" s="52"/>
      <c r="LBN289" s="53"/>
      <c r="LBO289" s="52"/>
      <c r="LBP289" s="53"/>
      <c r="LBQ289" s="52"/>
      <c r="LBR289" s="53"/>
      <c r="LBS289" s="52"/>
      <c r="LBT289" s="53"/>
      <c r="LBU289" s="52"/>
      <c r="LBV289" s="53"/>
      <c r="LBW289" s="52"/>
      <c r="LBX289" s="53"/>
      <c r="LBY289" s="52"/>
      <c r="LBZ289" s="53"/>
      <c r="LCA289" s="52"/>
      <c r="LCB289" s="53"/>
      <c r="LCC289" s="52"/>
      <c r="LCD289" s="53"/>
      <c r="LCE289" s="52"/>
      <c r="LCF289" s="53"/>
      <c r="LCG289" s="52"/>
      <c r="LCH289" s="53"/>
      <c r="LCI289" s="52"/>
      <c r="LCJ289" s="53"/>
      <c r="LCK289" s="52"/>
      <c r="LCL289" s="53"/>
      <c r="LCM289" s="52"/>
      <c r="LCN289" s="53"/>
      <c r="LCO289" s="52"/>
      <c r="LCP289" s="53"/>
      <c r="LCQ289" s="52"/>
      <c r="LCR289" s="53"/>
      <c r="LCS289" s="52"/>
      <c r="LCT289" s="53"/>
      <c r="LCU289" s="52"/>
      <c r="LCV289" s="53"/>
      <c r="LCW289" s="52"/>
      <c r="LCX289" s="53"/>
      <c r="LCY289" s="52"/>
      <c r="LCZ289" s="53"/>
      <c r="LDA289" s="52"/>
      <c r="LDB289" s="53"/>
      <c r="LDC289" s="52"/>
      <c r="LDD289" s="53"/>
      <c r="LDE289" s="52"/>
      <c r="LDF289" s="53"/>
      <c r="LDG289" s="52"/>
      <c r="LDH289" s="53"/>
      <c r="LDI289" s="52"/>
      <c r="LDJ289" s="53"/>
      <c r="LDK289" s="52"/>
      <c r="LDL289" s="53"/>
      <c r="LDM289" s="52"/>
      <c r="LDN289" s="53"/>
      <c r="LDO289" s="52"/>
      <c r="LDP289" s="53"/>
      <c r="LDQ289" s="52"/>
      <c r="LDR289" s="53"/>
      <c r="LDS289" s="52"/>
      <c r="LDT289" s="53"/>
      <c r="LDU289" s="52"/>
      <c r="LDV289" s="53"/>
      <c r="LDW289" s="52"/>
      <c r="LDX289" s="53"/>
      <c r="LDY289" s="52"/>
      <c r="LDZ289" s="53"/>
      <c r="LEA289" s="52"/>
      <c r="LEB289" s="53"/>
      <c r="LEC289" s="52"/>
      <c r="LED289" s="53"/>
      <c r="LEE289" s="52"/>
      <c r="LEF289" s="53"/>
      <c r="LEG289" s="52"/>
      <c r="LEH289" s="53"/>
      <c r="LEI289" s="52"/>
      <c r="LEJ289" s="53"/>
      <c r="LEK289" s="52"/>
      <c r="LEL289" s="53"/>
      <c r="LEM289" s="52"/>
      <c r="LEN289" s="53"/>
      <c r="LEO289" s="52"/>
      <c r="LEP289" s="53"/>
      <c r="LEQ289" s="52"/>
      <c r="LER289" s="53"/>
      <c r="LES289" s="52"/>
      <c r="LET289" s="53"/>
      <c r="LEU289" s="52"/>
      <c r="LEV289" s="53"/>
      <c r="LEW289" s="52"/>
      <c r="LEX289" s="53"/>
      <c r="LEY289" s="52"/>
      <c r="LEZ289" s="53"/>
      <c r="LFA289" s="52"/>
      <c r="LFB289" s="53"/>
      <c r="LFC289" s="52"/>
      <c r="LFD289" s="53"/>
      <c r="LFE289" s="52"/>
      <c r="LFF289" s="53"/>
      <c r="LFG289" s="52"/>
      <c r="LFH289" s="53"/>
      <c r="LFI289" s="52"/>
      <c r="LFJ289" s="53"/>
      <c r="LFK289" s="52"/>
      <c r="LFL289" s="53"/>
      <c r="LFM289" s="52"/>
      <c r="LFN289" s="53"/>
      <c r="LFO289" s="52"/>
      <c r="LFP289" s="53"/>
      <c r="LFQ289" s="52"/>
      <c r="LFR289" s="53"/>
      <c r="LFS289" s="52"/>
      <c r="LFT289" s="53"/>
      <c r="LFU289" s="52"/>
      <c r="LFV289" s="53"/>
      <c r="LFW289" s="52"/>
      <c r="LFX289" s="53"/>
      <c r="LFY289" s="52"/>
      <c r="LFZ289" s="53"/>
      <c r="LGA289" s="52"/>
      <c r="LGB289" s="53"/>
      <c r="LGC289" s="52"/>
      <c r="LGD289" s="53"/>
      <c r="LGE289" s="52"/>
      <c r="LGF289" s="53"/>
      <c r="LGG289" s="52"/>
      <c r="LGH289" s="53"/>
      <c r="LGI289" s="52"/>
      <c r="LGJ289" s="53"/>
      <c r="LGK289" s="52"/>
      <c r="LGL289" s="53"/>
      <c r="LGM289" s="52"/>
      <c r="LGN289" s="53"/>
      <c r="LGO289" s="52"/>
      <c r="LGP289" s="53"/>
      <c r="LGQ289" s="52"/>
      <c r="LGR289" s="53"/>
      <c r="LGS289" s="52"/>
      <c r="LGT289" s="53"/>
      <c r="LGU289" s="52"/>
      <c r="LGV289" s="53"/>
      <c r="LGW289" s="52"/>
      <c r="LGX289" s="53"/>
      <c r="LGY289" s="52"/>
      <c r="LGZ289" s="53"/>
      <c r="LHA289" s="52"/>
      <c r="LHB289" s="53"/>
      <c r="LHC289" s="52"/>
      <c r="LHD289" s="53"/>
      <c r="LHE289" s="52"/>
      <c r="LHF289" s="53"/>
      <c r="LHG289" s="52"/>
      <c r="LHH289" s="53"/>
      <c r="LHI289" s="52"/>
      <c r="LHJ289" s="53"/>
      <c r="LHK289" s="52"/>
      <c r="LHL289" s="53"/>
      <c r="LHM289" s="52"/>
      <c r="LHN289" s="53"/>
      <c r="LHO289" s="52"/>
      <c r="LHP289" s="53"/>
      <c r="LHQ289" s="52"/>
      <c r="LHR289" s="53"/>
      <c r="LHS289" s="52"/>
      <c r="LHT289" s="53"/>
      <c r="LHU289" s="52"/>
      <c r="LHV289" s="53"/>
      <c r="LHW289" s="52"/>
      <c r="LHX289" s="53"/>
      <c r="LHY289" s="52"/>
      <c r="LHZ289" s="53"/>
      <c r="LIA289" s="52"/>
      <c r="LIB289" s="53"/>
      <c r="LIC289" s="52"/>
      <c r="LID289" s="53"/>
      <c r="LIE289" s="52"/>
      <c r="LIF289" s="53"/>
      <c r="LIG289" s="52"/>
      <c r="LIH289" s="53"/>
      <c r="LII289" s="52"/>
      <c r="LIJ289" s="53"/>
      <c r="LIK289" s="52"/>
      <c r="LIL289" s="53"/>
      <c r="LIM289" s="52"/>
      <c r="LIN289" s="53"/>
      <c r="LIO289" s="52"/>
      <c r="LIP289" s="53"/>
      <c r="LIQ289" s="52"/>
      <c r="LIR289" s="53"/>
      <c r="LIS289" s="52"/>
      <c r="LIT289" s="53"/>
      <c r="LIU289" s="52"/>
      <c r="LIV289" s="53"/>
      <c r="LIW289" s="52"/>
      <c r="LIX289" s="53"/>
      <c r="LIY289" s="52"/>
      <c r="LIZ289" s="53"/>
      <c r="LJA289" s="52"/>
      <c r="LJB289" s="53"/>
      <c r="LJC289" s="52"/>
      <c r="LJD289" s="53"/>
      <c r="LJE289" s="52"/>
      <c r="LJF289" s="53"/>
      <c r="LJG289" s="52"/>
      <c r="LJH289" s="53"/>
      <c r="LJI289" s="52"/>
      <c r="LJJ289" s="53"/>
      <c r="LJK289" s="52"/>
      <c r="LJL289" s="53"/>
      <c r="LJM289" s="52"/>
      <c r="LJN289" s="53"/>
      <c r="LJO289" s="52"/>
      <c r="LJP289" s="53"/>
      <c r="LJQ289" s="52"/>
      <c r="LJR289" s="53"/>
      <c r="LJS289" s="52"/>
      <c r="LJT289" s="53"/>
      <c r="LJU289" s="52"/>
      <c r="LJV289" s="53"/>
      <c r="LJW289" s="52"/>
      <c r="LJX289" s="53"/>
      <c r="LJY289" s="52"/>
      <c r="LJZ289" s="53"/>
      <c r="LKA289" s="52"/>
      <c r="LKB289" s="53"/>
      <c r="LKC289" s="52"/>
      <c r="LKD289" s="53"/>
      <c r="LKE289" s="52"/>
      <c r="LKF289" s="53"/>
      <c r="LKG289" s="52"/>
      <c r="LKH289" s="53"/>
      <c r="LKI289" s="52"/>
      <c r="LKJ289" s="53"/>
      <c r="LKK289" s="52"/>
      <c r="LKL289" s="53"/>
      <c r="LKM289" s="52"/>
      <c r="LKN289" s="53"/>
      <c r="LKO289" s="52"/>
      <c r="LKP289" s="53"/>
      <c r="LKQ289" s="52"/>
      <c r="LKR289" s="53"/>
      <c r="LKS289" s="52"/>
      <c r="LKT289" s="53"/>
      <c r="LKU289" s="52"/>
      <c r="LKV289" s="53"/>
      <c r="LKW289" s="52"/>
      <c r="LKX289" s="53"/>
      <c r="LKY289" s="52"/>
      <c r="LKZ289" s="53"/>
      <c r="LLA289" s="52"/>
      <c r="LLB289" s="53"/>
      <c r="LLC289" s="52"/>
      <c r="LLD289" s="53"/>
      <c r="LLE289" s="52"/>
      <c r="LLF289" s="53"/>
      <c r="LLG289" s="52"/>
      <c r="LLH289" s="53"/>
      <c r="LLI289" s="52"/>
      <c r="LLJ289" s="53"/>
      <c r="LLK289" s="52"/>
      <c r="LLL289" s="53"/>
      <c r="LLM289" s="52"/>
      <c r="LLN289" s="53"/>
      <c r="LLO289" s="52"/>
      <c r="LLP289" s="53"/>
      <c r="LLQ289" s="52"/>
      <c r="LLR289" s="53"/>
      <c r="LLS289" s="52"/>
      <c r="LLT289" s="53"/>
      <c r="LLU289" s="52"/>
      <c r="LLV289" s="53"/>
      <c r="LLW289" s="52"/>
      <c r="LLX289" s="53"/>
      <c r="LLY289" s="52"/>
      <c r="LLZ289" s="53"/>
      <c r="LMA289" s="52"/>
      <c r="LMB289" s="53"/>
      <c r="LMC289" s="52"/>
      <c r="LMD289" s="53"/>
      <c r="LME289" s="52"/>
      <c r="LMF289" s="53"/>
      <c r="LMG289" s="52"/>
      <c r="LMH289" s="53"/>
      <c r="LMI289" s="52"/>
      <c r="LMJ289" s="53"/>
      <c r="LMK289" s="52"/>
      <c r="LML289" s="53"/>
      <c r="LMM289" s="52"/>
      <c r="LMN289" s="53"/>
      <c r="LMO289" s="52"/>
      <c r="LMP289" s="53"/>
      <c r="LMQ289" s="52"/>
      <c r="LMR289" s="53"/>
      <c r="LMS289" s="52"/>
      <c r="LMT289" s="53"/>
      <c r="LMU289" s="52"/>
      <c r="LMV289" s="53"/>
      <c r="LMW289" s="52"/>
      <c r="LMX289" s="53"/>
      <c r="LMY289" s="52"/>
      <c r="LMZ289" s="53"/>
      <c r="LNA289" s="52"/>
      <c r="LNB289" s="53"/>
      <c r="LNC289" s="52"/>
      <c r="LND289" s="53"/>
      <c r="LNE289" s="52"/>
      <c r="LNF289" s="53"/>
      <c r="LNG289" s="52"/>
      <c r="LNH289" s="53"/>
      <c r="LNI289" s="52"/>
      <c r="LNJ289" s="53"/>
      <c r="LNK289" s="52"/>
      <c r="LNL289" s="53"/>
      <c r="LNM289" s="52"/>
      <c r="LNN289" s="53"/>
      <c r="LNO289" s="52"/>
      <c r="LNP289" s="53"/>
      <c r="LNQ289" s="52"/>
      <c r="LNR289" s="53"/>
      <c r="LNS289" s="52"/>
      <c r="LNT289" s="53"/>
      <c r="LNU289" s="52"/>
      <c r="LNV289" s="53"/>
      <c r="LNW289" s="52"/>
      <c r="LNX289" s="53"/>
      <c r="LNY289" s="52"/>
      <c r="LNZ289" s="53"/>
      <c r="LOA289" s="52"/>
      <c r="LOB289" s="53"/>
      <c r="LOC289" s="52"/>
      <c r="LOD289" s="53"/>
      <c r="LOE289" s="52"/>
      <c r="LOF289" s="53"/>
      <c r="LOG289" s="52"/>
      <c r="LOH289" s="53"/>
      <c r="LOI289" s="52"/>
      <c r="LOJ289" s="53"/>
      <c r="LOK289" s="52"/>
      <c r="LOL289" s="53"/>
      <c r="LOM289" s="52"/>
      <c r="LON289" s="53"/>
      <c r="LOO289" s="52"/>
      <c r="LOP289" s="53"/>
      <c r="LOQ289" s="52"/>
      <c r="LOR289" s="53"/>
      <c r="LOS289" s="52"/>
      <c r="LOT289" s="53"/>
      <c r="LOU289" s="52"/>
      <c r="LOV289" s="53"/>
      <c r="LOW289" s="52"/>
      <c r="LOX289" s="53"/>
      <c r="LOY289" s="52"/>
      <c r="LOZ289" s="53"/>
      <c r="LPA289" s="52"/>
      <c r="LPB289" s="53"/>
      <c r="LPC289" s="52"/>
      <c r="LPD289" s="53"/>
      <c r="LPE289" s="52"/>
      <c r="LPF289" s="53"/>
      <c r="LPG289" s="52"/>
      <c r="LPH289" s="53"/>
      <c r="LPI289" s="52"/>
      <c r="LPJ289" s="53"/>
      <c r="LPK289" s="52"/>
      <c r="LPL289" s="53"/>
      <c r="LPM289" s="52"/>
      <c r="LPN289" s="53"/>
      <c r="LPO289" s="52"/>
      <c r="LPP289" s="53"/>
      <c r="LPQ289" s="52"/>
      <c r="LPR289" s="53"/>
      <c r="LPS289" s="52"/>
      <c r="LPT289" s="53"/>
      <c r="LPU289" s="52"/>
      <c r="LPV289" s="53"/>
      <c r="LPW289" s="52"/>
      <c r="LPX289" s="53"/>
      <c r="LPY289" s="52"/>
      <c r="LPZ289" s="53"/>
      <c r="LQA289" s="52"/>
      <c r="LQB289" s="53"/>
      <c r="LQC289" s="52"/>
      <c r="LQD289" s="53"/>
      <c r="LQE289" s="52"/>
      <c r="LQF289" s="53"/>
      <c r="LQG289" s="52"/>
      <c r="LQH289" s="53"/>
      <c r="LQI289" s="52"/>
      <c r="LQJ289" s="53"/>
      <c r="LQK289" s="52"/>
      <c r="LQL289" s="53"/>
      <c r="LQM289" s="52"/>
      <c r="LQN289" s="53"/>
      <c r="LQO289" s="52"/>
      <c r="LQP289" s="53"/>
      <c r="LQQ289" s="52"/>
      <c r="LQR289" s="53"/>
      <c r="LQS289" s="52"/>
      <c r="LQT289" s="53"/>
      <c r="LQU289" s="52"/>
      <c r="LQV289" s="53"/>
      <c r="LQW289" s="52"/>
      <c r="LQX289" s="53"/>
      <c r="LQY289" s="52"/>
      <c r="LQZ289" s="53"/>
      <c r="LRA289" s="52"/>
      <c r="LRB289" s="53"/>
      <c r="LRC289" s="52"/>
      <c r="LRD289" s="53"/>
      <c r="LRE289" s="52"/>
      <c r="LRF289" s="53"/>
      <c r="LRG289" s="52"/>
      <c r="LRH289" s="53"/>
      <c r="LRI289" s="52"/>
      <c r="LRJ289" s="53"/>
      <c r="LRK289" s="52"/>
      <c r="LRL289" s="53"/>
      <c r="LRM289" s="52"/>
      <c r="LRN289" s="53"/>
      <c r="LRO289" s="52"/>
      <c r="LRP289" s="53"/>
      <c r="LRQ289" s="52"/>
      <c r="LRR289" s="53"/>
      <c r="LRS289" s="52"/>
      <c r="LRT289" s="53"/>
      <c r="LRU289" s="52"/>
      <c r="LRV289" s="53"/>
      <c r="LRW289" s="52"/>
      <c r="LRX289" s="53"/>
      <c r="LRY289" s="52"/>
      <c r="LRZ289" s="53"/>
      <c r="LSA289" s="52"/>
      <c r="LSB289" s="53"/>
      <c r="LSC289" s="52"/>
      <c r="LSD289" s="53"/>
      <c r="LSE289" s="52"/>
      <c r="LSF289" s="53"/>
      <c r="LSG289" s="52"/>
      <c r="LSH289" s="53"/>
      <c r="LSI289" s="52"/>
      <c r="LSJ289" s="53"/>
      <c r="LSK289" s="52"/>
      <c r="LSL289" s="53"/>
      <c r="LSM289" s="52"/>
      <c r="LSN289" s="53"/>
      <c r="LSO289" s="52"/>
      <c r="LSP289" s="53"/>
      <c r="LSQ289" s="52"/>
      <c r="LSR289" s="53"/>
      <c r="LSS289" s="52"/>
      <c r="LST289" s="53"/>
      <c r="LSU289" s="52"/>
      <c r="LSV289" s="53"/>
      <c r="LSW289" s="52"/>
      <c r="LSX289" s="53"/>
      <c r="LSY289" s="52"/>
      <c r="LSZ289" s="53"/>
      <c r="LTA289" s="52"/>
      <c r="LTB289" s="53"/>
      <c r="LTC289" s="52"/>
      <c r="LTD289" s="53"/>
      <c r="LTE289" s="52"/>
      <c r="LTF289" s="53"/>
      <c r="LTG289" s="52"/>
      <c r="LTH289" s="53"/>
      <c r="LTI289" s="52"/>
      <c r="LTJ289" s="53"/>
      <c r="LTK289" s="52"/>
      <c r="LTL289" s="53"/>
      <c r="LTM289" s="52"/>
      <c r="LTN289" s="53"/>
      <c r="LTO289" s="52"/>
      <c r="LTP289" s="53"/>
      <c r="LTQ289" s="52"/>
      <c r="LTR289" s="53"/>
      <c r="LTS289" s="52"/>
      <c r="LTT289" s="53"/>
      <c r="LTU289" s="52"/>
      <c r="LTV289" s="53"/>
      <c r="LTW289" s="52"/>
      <c r="LTX289" s="53"/>
      <c r="LTY289" s="52"/>
      <c r="LTZ289" s="53"/>
      <c r="LUA289" s="52"/>
      <c r="LUB289" s="53"/>
      <c r="LUC289" s="52"/>
      <c r="LUD289" s="53"/>
      <c r="LUE289" s="52"/>
      <c r="LUF289" s="53"/>
      <c r="LUG289" s="52"/>
      <c r="LUH289" s="53"/>
      <c r="LUI289" s="52"/>
      <c r="LUJ289" s="53"/>
      <c r="LUK289" s="52"/>
      <c r="LUL289" s="53"/>
      <c r="LUM289" s="52"/>
      <c r="LUN289" s="53"/>
      <c r="LUO289" s="52"/>
      <c r="LUP289" s="53"/>
      <c r="LUQ289" s="52"/>
      <c r="LUR289" s="53"/>
      <c r="LUS289" s="52"/>
      <c r="LUT289" s="53"/>
      <c r="LUU289" s="52"/>
      <c r="LUV289" s="53"/>
      <c r="LUW289" s="52"/>
      <c r="LUX289" s="53"/>
      <c r="LUY289" s="52"/>
      <c r="LUZ289" s="53"/>
      <c r="LVA289" s="52"/>
      <c r="LVB289" s="53"/>
      <c r="LVC289" s="52"/>
      <c r="LVD289" s="53"/>
      <c r="LVE289" s="52"/>
      <c r="LVF289" s="53"/>
      <c r="LVG289" s="52"/>
      <c r="LVH289" s="53"/>
      <c r="LVI289" s="52"/>
      <c r="LVJ289" s="53"/>
      <c r="LVK289" s="52"/>
      <c r="LVL289" s="53"/>
      <c r="LVM289" s="52"/>
      <c r="LVN289" s="53"/>
      <c r="LVO289" s="52"/>
      <c r="LVP289" s="53"/>
      <c r="LVQ289" s="52"/>
      <c r="LVR289" s="53"/>
      <c r="LVS289" s="52"/>
      <c r="LVT289" s="53"/>
      <c r="LVU289" s="52"/>
      <c r="LVV289" s="53"/>
      <c r="LVW289" s="52"/>
      <c r="LVX289" s="53"/>
      <c r="LVY289" s="52"/>
      <c r="LVZ289" s="53"/>
      <c r="LWA289" s="52"/>
      <c r="LWB289" s="53"/>
      <c r="LWC289" s="52"/>
      <c r="LWD289" s="53"/>
      <c r="LWE289" s="52"/>
      <c r="LWF289" s="53"/>
      <c r="LWG289" s="52"/>
      <c r="LWH289" s="53"/>
      <c r="LWI289" s="52"/>
      <c r="LWJ289" s="53"/>
      <c r="LWK289" s="52"/>
      <c r="LWL289" s="53"/>
      <c r="LWM289" s="52"/>
      <c r="LWN289" s="53"/>
      <c r="LWO289" s="52"/>
      <c r="LWP289" s="53"/>
      <c r="LWQ289" s="52"/>
      <c r="LWR289" s="53"/>
      <c r="LWS289" s="52"/>
      <c r="LWT289" s="53"/>
      <c r="LWU289" s="52"/>
      <c r="LWV289" s="53"/>
      <c r="LWW289" s="52"/>
      <c r="LWX289" s="53"/>
      <c r="LWY289" s="52"/>
      <c r="LWZ289" s="53"/>
      <c r="LXA289" s="52"/>
      <c r="LXB289" s="53"/>
      <c r="LXC289" s="52"/>
      <c r="LXD289" s="53"/>
      <c r="LXE289" s="52"/>
      <c r="LXF289" s="53"/>
      <c r="LXG289" s="52"/>
      <c r="LXH289" s="53"/>
      <c r="LXI289" s="52"/>
      <c r="LXJ289" s="53"/>
      <c r="LXK289" s="52"/>
      <c r="LXL289" s="53"/>
      <c r="LXM289" s="52"/>
      <c r="LXN289" s="53"/>
      <c r="LXO289" s="52"/>
      <c r="LXP289" s="53"/>
      <c r="LXQ289" s="52"/>
      <c r="LXR289" s="53"/>
      <c r="LXS289" s="52"/>
      <c r="LXT289" s="53"/>
      <c r="LXU289" s="52"/>
      <c r="LXV289" s="53"/>
      <c r="LXW289" s="52"/>
      <c r="LXX289" s="53"/>
      <c r="LXY289" s="52"/>
      <c r="LXZ289" s="53"/>
      <c r="LYA289" s="52"/>
      <c r="LYB289" s="53"/>
      <c r="LYC289" s="52"/>
      <c r="LYD289" s="53"/>
      <c r="LYE289" s="52"/>
      <c r="LYF289" s="53"/>
      <c r="LYG289" s="52"/>
      <c r="LYH289" s="53"/>
      <c r="LYI289" s="52"/>
      <c r="LYJ289" s="53"/>
      <c r="LYK289" s="52"/>
      <c r="LYL289" s="53"/>
      <c r="LYM289" s="52"/>
      <c r="LYN289" s="53"/>
      <c r="LYO289" s="52"/>
      <c r="LYP289" s="53"/>
      <c r="LYQ289" s="52"/>
      <c r="LYR289" s="53"/>
      <c r="LYS289" s="52"/>
      <c r="LYT289" s="53"/>
      <c r="LYU289" s="52"/>
      <c r="LYV289" s="53"/>
      <c r="LYW289" s="52"/>
      <c r="LYX289" s="53"/>
      <c r="LYY289" s="52"/>
      <c r="LYZ289" s="53"/>
      <c r="LZA289" s="52"/>
      <c r="LZB289" s="53"/>
      <c r="LZC289" s="52"/>
      <c r="LZD289" s="53"/>
      <c r="LZE289" s="52"/>
      <c r="LZF289" s="53"/>
      <c r="LZG289" s="52"/>
      <c r="LZH289" s="53"/>
      <c r="LZI289" s="52"/>
      <c r="LZJ289" s="53"/>
      <c r="LZK289" s="52"/>
      <c r="LZL289" s="53"/>
      <c r="LZM289" s="52"/>
      <c r="LZN289" s="53"/>
      <c r="LZO289" s="52"/>
      <c r="LZP289" s="53"/>
      <c r="LZQ289" s="52"/>
      <c r="LZR289" s="53"/>
      <c r="LZS289" s="52"/>
      <c r="LZT289" s="53"/>
      <c r="LZU289" s="52"/>
      <c r="LZV289" s="53"/>
      <c r="LZW289" s="52"/>
      <c r="LZX289" s="53"/>
      <c r="LZY289" s="52"/>
      <c r="LZZ289" s="53"/>
      <c r="MAA289" s="52"/>
      <c r="MAB289" s="53"/>
      <c r="MAC289" s="52"/>
      <c r="MAD289" s="53"/>
      <c r="MAE289" s="52"/>
      <c r="MAF289" s="53"/>
      <c r="MAG289" s="52"/>
      <c r="MAH289" s="53"/>
      <c r="MAI289" s="52"/>
      <c r="MAJ289" s="53"/>
      <c r="MAK289" s="52"/>
      <c r="MAL289" s="53"/>
      <c r="MAM289" s="52"/>
      <c r="MAN289" s="53"/>
      <c r="MAO289" s="52"/>
      <c r="MAP289" s="53"/>
      <c r="MAQ289" s="52"/>
      <c r="MAR289" s="53"/>
      <c r="MAS289" s="52"/>
      <c r="MAT289" s="53"/>
      <c r="MAU289" s="52"/>
      <c r="MAV289" s="53"/>
      <c r="MAW289" s="52"/>
      <c r="MAX289" s="53"/>
      <c r="MAY289" s="52"/>
      <c r="MAZ289" s="53"/>
      <c r="MBA289" s="52"/>
      <c r="MBB289" s="53"/>
      <c r="MBC289" s="52"/>
      <c r="MBD289" s="53"/>
      <c r="MBE289" s="52"/>
      <c r="MBF289" s="53"/>
      <c r="MBG289" s="52"/>
      <c r="MBH289" s="53"/>
      <c r="MBI289" s="52"/>
      <c r="MBJ289" s="53"/>
      <c r="MBK289" s="52"/>
      <c r="MBL289" s="53"/>
      <c r="MBM289" s="52"/>
      <c r="MBN289" s="53"/>
      <c r="MBO289" s="52"/>
      <c r="MBP289" s="53"/>
      <c r="MBQ289" s="52"/>
      <c r="MBR289" s="53"/>
      <c r="MBS289" s="52"/>
      <c r="MBT289" s="53"/>
      <c r="MBU289" s="52"/>
      <c r="MBV289" s="53"/>
      <c r="MBW289" s="52"/>
      <c r="MBX289" s="53"/>
      <c r="MBY289" s="52"/>
      <c r="MBZ289" s="53"/>
      <c r="MCA289" s="52"/>
      <c r="MCB289" s="53"/>
      <c r="MCC289" s="52"/>
      <c r="MCD289" s="53"/>
      <c r="MCE289" s="52"/>
      <c r="MCF289" s="53"/>
      <c r="MCG289" s="52"/>
      <c r="MCH289" s="53"/>
      <c r="MCI289" s="52"/>
      <c r="MCJ289" s="53"/>
      <c r="MCK289" s="52"/>
      <c r="MCL289" s="53"/>
      <c r="MCM289" s="52"/>
      <c r="MCN289" s="53"/>
      <c r="MCO289" s="52"/>
      <c r="MCP289" s="53"/>
      <c r="MCQ289" s="52"/>
      <c r="MCR289" s="53"/>
      <c r="MCS289" s="52"/>
      <c r="MCT289" s="53"/>
      <c r="MCU289" s="52"/>
      <c r="MCV289" s="53"/>
      <c r="MCW289" s="52"/>
      <c r="MCX289" s="53"/>
      <c r="MCY289" s="52"/>
      <c r="MCZ289" s="53"/>
      <c r="MDA289" s="52"/>
      <c r="MDB289" s="53"/>
      <c r="MDC289" s="52"/>
      <c r="MDD289" s="53"/>
      <c r="MDE289" s="52"/>
      <c r="MDF289" s="53"/>
      <c r="MDG289" s="52"/>
      <c r="MDH289" s="53"/>
      <c r="MDI289" s="52"/>
      <c r="MDJ289" s="53"/>
      <c r="MDK289" s="52"/>
      <c r="MDL289" s="53"/>
      <c r="MDM289" s="52"/>
      <c r="MDN289" s="53"/>
      <c r="MDO289" s="52"/>
      <c r="MDP289" s="53"/>
      <c r="MDQ289" s="52"/>
      <c r="MDR289" s="53"/>
      <c r="MDS289" s="52"/>
      <c r="MDT289" s="53"/>
      <c r="MDU289" s="52"/>
      <c r="MDV289" s="53"/>
      <c r="MDW289" s="52"/>
      <c r="MDX289" s="53"/>
      <c r="MDY289" s="52"/>
      <c r="MDZ289" s="53"/>
      <c r="MEA289" s="52"/>
      <c r="MEB289" s="53"/>
      <c r="MEC289" s="52"/>
      <c r="MED289" s="53"/>
      <c r="MEE289" s="52"/>
      <c r="MEF289" s="53"/>
      <c r="MEG289" s="52"/>
      <c r="MEH289" s="53"/>
      <c r="MEI289" s="52"/>
      <c r="MEJ289" s="53"/>
      <c r="MEK289" s="52"/>
      <c r="MEL289" s="53"/>
      <c r="MEM289" s="52"/>
      <c r="MEN289" s="53"/>
      <c r="MEO289" s="52"/>
      <c r="MEP289" s="53"/>
      <c r="MEQ289" s="52"/>
      <c r="MER289" s="53"/>
      <c r="MES289" s="52"/>
      <c r="MET289" s="53"/>
      <c r="MEU289" s="52"/>
      <c r="MEV289" s="53"/>
      <c r="MEW289" s="52"/>
      <c r="MEX289" s="53"/>
      <c r="MEY289" s="52"/>
      <c r="MEZ289" s="53"/>
      <c r="MFA289" s="52"/>
      <c r="MFB289" s="53"/>
      <c r="MFC289" s="52"/>
      <c r="MFD289" s="53"/>
      <c r="MFE289" s="52"/>
      <c r="MFF289" s="53"/>
      <c r="MFG289" s="52"/>
      <c r="MFH289" s="53"/>
      <c r="MFI289" s="52"/>
      <c r="MFJ289" s="53"/>
      <c r="MFK289" s="52"/>
      <c r="MFL289" s="53"/>
      <c r="MFM289" s="52"/>
      <c r="MFN289" s="53"/>
      <c r="MFO289" s="52"/>
      <c r="MFP289" s="53"/>
      <c r="MFQ289" s="52"/>
      <c r="MFR289" s="53"/>
      <c r="MFS289" s="52"/>
      <c r="MFT289" s="53"/>
      <c r="MFU289" s="52"/>
      <c r="MFV289" s="53"/>
      <c r="MFW289" s="52"/>
      <c r="MFX289" s="53"/>
      <c r="MFY289" s="52"/>
      <c r="MFZ289" s="53"/>
      <c r="MGA289" s="52"/>
      <c r="MGB289" s="53"/>
      <c r="MGC289" s="52"/>
      <c r="MGD289" s="53"/>
      <c r="MGE289" s="52"/>
      <c r="MGF289" s="53"/>
      <c r="MGG289" s="52"/>
      <c r="MGH289" s="53"/>
      <c r="MGI289" s="52"/>
      <c r="MGJ289" s="53"/>
      <c r="MGK289" s="52"/>
      <c r="MGL289" s="53"/>
      <c r="MGM289" s="52"/>
      <c r="MGN289" s="53"/>
      <c r="MGO289" s="52"/>
      <c r="MGP289" s="53"/>
      <c r="MGQ289" s="52"/>
      <c r="MGR289" s="53"/>
      <c r="MGS289" s="52"/>
      <c r="MGT289" s="53"/>
      <c r="MGU289" s="52"/>
      <c r="MGV289" s="53"/>
      <c r="MGW289" s="52"/>
      <c r="MGX289" s="53"/>
      <c r="MGY289" s="52"/>
      <c r="MGZ289" s="53"/>
      <c r="MHA289" s="52"/>
      <c r="MHB289" s="53"/>
      <c r="MHC289" s="52"/>
      <c r="MHD289" s="53"/>
      <c r="MHE289" s="52"/>
      <c r="MHF289" s="53"/>
      <c r="MHG289" s="52"/>
      <c r="MHH289" s="53"/>
      <c r="MHI289" s="52"/>
      <c r="MHJ289" s="53"/>
      <c r="MHK289" s="52"/>
      <c r="MHL289" s="53"/>
      <c r="MHM289" s="52"/>
      <c r="MHN289" s="53"/>
      <c r="MHO289" s="52"/>
      <c r="MHP289" s="53"/>
      <c r="MHQ289" s="52"/>
      <c r="MHR289" s="53"/>
      <c r="MHS289" s="52"/>
      <c r="MHT289" s="53"/>
      <c r="MHU289" s="52"/>
      <c r="MHV289" s="53"/>
      <c r="MHW289" s="52"/>
      <c r="MHX289" s="53"/>
      <c r="MHY289" s="52"/>
      <c r="MHZ289" s="53"/>
      <c r="MIA289" s="52"/>
      <c r="MIB289" s="53"/>
      <c r="MIC289" s="52"/>
      <c r="MID289" s="53"/>
      <c r="MIE289" s="52"/>
      <c r="MIF289" s="53"/>
      <c r="MIG289" s="52"/>
      <c r="MIH289" s="53"/>
      <c r="MII289" s="52"/>
      <c r="MIJ289" s="53"/>
      <c r="MIK289" s="52"/>
      <c r="MIL289" s="53"/>
      <c r="MIM289" s="52"/>
      <c r="MIN289" s="53"/>
      <c r="MIO289" s="52"/>
      <c r="MIP289" s="53"/>
      <c r="MIQ289" s="52"/>
      <c r="MIR289" s="53"/>
      <c r="MIS289" s="52"/>
      <c r="MIT289" s="53"/>
      <c r="MIU289" s="52"/>
      <c r="MIV289" s="53"/>
      <c r="MIW289" s="52"/>
      <c r="MIX289" s="53"/>
      <c r="MIY289" s="52"/>
      <c r="MIZ289" s="53"/>
      <c r="MJA289" s="52"/>
      <c r="MJB289" s="53"/>
      <c r="MJC289" s="52"/>
      <c r="MJD289" s="53"/>
      <c r="MJE289" s="52"/>
      <c r="MJF289" s="53"/>
      <c r="MJG289" s="52"/>
      <c r="MJH289" s="53"/>
      <c r="MJI289" s="52"/>
      <c r="MJJ289" s="53"/>
      <c r="MJK289" s="52"/>
      <c r="MJL289" s="53"/>
      <c r="MJM289" s="52"/>
      <c r="MJN289" s="53"/>
      <c r="MJO289" s="52"/>
      <c r="MJP289" s="53"/>
      <c r="MJQ289" s="52"/>
      <c r="MJR289" s="53"/>
      <c r="MJS289" s="52"/>
      <c r="MJT289" s="53"/>
      <c r="MJU289" s="52"/>
      <c r="MJV289" s="53"/>
      <c r="MJW289" s="52"/>
      <c r="MJX289" s="53"/>
      <c r="MJY289" s="52"/>
      <c r="MJZ289" s="53"/>
      <c r="MKA289" s="52"/>
      <c r="MKB289" s="53"/>
      <c r="MKC289" s="52"/>
      <c r="MKD289" s="53"/>
      <c r="MKE289" s="52"/>
      <c r="MKF289" s="53"/>
      <c r="MKG289" s="52"/>
      <c r="MKH289" s="53"/>
      <c r="MKI289" s="52"/>
      <c r="MKJ289" s="53"/>
      <c r="MKK289" s="52"/>
      <c r="MKL289" s="53"/>
      <c r="MKM289" s="52"/>
      <c r="MKN289" s="53"/>
      <c r="MKO289" s="52"/>
      <c r="MKP289" s="53"/>
      <c r="MKQ289" s="52"/>
      <c r="MKR289" s="53"/>
      <c r="MKS289" s="52"/>
      <c r="MKT289" s="53"/>
      <c r="MKU289" s="52"/>
      <c r="MKV289" s="53"/>
      <c r="MKW289" s="52"/>
      <c r="MKX289" s="53"/>
      <c r="MKY289" s="52"/>
      <c r="MKZ289" s="53"/>
      <c r="MLA289" s="52"/>
      <c r="MLB289" s="53"/>
      <c r="MLC289" s="52"/>
      <c r="MLD289" s="53"/>
      <c r="MLE289" s="52"/>
      <c r="MLF289" s="53"/>
      <c r="MLG289" s="52"/>
      <c r="MLH289" s="53"/>
      <c r="MLI289" s="52"/>
      <c r="MLJ289" s="53"/>
      <c r="MLK289" s="52"/>
      <c r="MLL289" s="53"/>
      <c r="MLM289" s="52"/>
      <c r="MLN289" s="53"/>
      <c r="MLO289" s="52"/>
      <c r="MLP289" s="53"/>
      <c r="MLQ289" s="52"/>
      <c r="MLR289" s="53"/>
      <c r="MLS289" s="52"/>
      <c r="MLT289" s="53"/>
      <c r="MLU289" s="52"/>
      <c r="MLV289" s="53"/>
      <c r="MLW289" s="52"/>
      <c r="MLX289" s="53"/>
      <c r="MLY289" s="52"/>
      <c r="MLZ289" s="53"/>
      <c r="MMA289" s="52"/>
      <c r="MMB289" s="53"/>
      <c r="MMC289" s="52"/>
      <c r="MMD289" s="53"/>
      <c r="MME289" s="52"/>
      <c r="MMF289" s="53"/>
      <c r="MMG289" s="52"/>
      <c r="MMH289" s="53"/>
      <c r="MMI289" s="52"/>
      <c r="MMJ289" s="53"/>
      <c r="MMK289" s="52"/>
      <c r="MML289" s="53"/>
      <c r="MMM289" s="52"/>
      <c r="MMN289" s="53"/>
      <c r="MMO289" s="52"/>
      <c r="MMP289" s="53"/>
      <c r="MMQ289" s="52"/>
      <c r="MMR289" s="53"/>
      <c r="MMS289" s="52"/>
      <c r="MMT289" s="53"/>
      <c r="MMU289" s="52"/>
      <c r="MMV289" s="53"/>
      <c r="MMW289" s="52"/>
      <c r="MMX289" s="53"/>
      <c r="MMY289" s="52"/>
      <c r="MMZ289" s="53"/>
      <c r="MNA289" s="52"/>
      <c r="MNB289" s="53"/>
      <c r="MNC289" s="52"/>
      <c r="MND289" s="53"/>
      <c r="MNE289" s="52"/>
      <c r="MNF289" s="53"/>
      <c r="MNG289" s="52"/>
      <c r="MNH289" s="53"/>
      <c r="MNI289" s="52"/>
      <c r="MNJ289" s="53"/>
      <c r="MNK289" s="52"/>
      <c r="MNL289" s="53"/>
      <c r="MNM289" s="52"/>
      <c r="MNN289" s="53"/>
      <c r="MNO289" s="52"/>
      <c r="MNP289" s="53"/>
      <c r="MNQ289" s="52"/>
      <c r="MNR289" s="53"/>
      <c r="MNS289" s="52"/>
      <c r="MNT289" s="53"/>
      <c r="MNU289" s="52"/>
      <c r="MNV289" s="53"/>
      <c r="MNW289" s="52"/>
      <c r="MNX289" s="53"/>
      <c r="MNY289" s="52"/>
      <c r="MNZ289" s="53"/>
      <c r="MOA289" s="52"/>
      <c r="MOB289" s="53"/>
      <c r="MOC289" s="52"/>
      <c r="MOD289" s="53"/>
      <c r="MOE289" s="52"/>
      <c r="MOF289" s="53"/>
      <c r="MOG289" s="52"/>
      <c r="MOH289" s="53"/>
      <c r="MOI289" s="52"/>
      <c r="MOJ289" s="53"/>
      <c r="MOK289" s="52"/>
      <c r="MOL289" s="53"/>
      <c r="MOM289" s="52"/>
      <c r="MON289" s="53"/>
      <c r="MOO289" s="52"/>
      <c r="MOP289" s="53"/>
      <c r="MOQ289" s="52"/>
      <c r="MOR289" s="53"/>
      <c r="MOS289" s="52"/>
      <c r="MOT289" s="53"/>
      <c r="MOU289" s="52"/>
      <c r="MOV289" s="53"/>
      <c r="MOW289" s="52"/>
      <c r="MOX289" s="53"/>
      <c r="MOY289" s="52"/>
      <c r="MOZ289" s="53"/>
      <c r="MPA289" s="52"/>
      <c r="MPB289" s="53"/>
      <c r="MPC289" s="52"/>
      <c r="MPD289" s="53"/>
      <c r="MPE289" s="52"/>
      <c r="MPF289" s="53"/>
      <c r="MPG289" s="52"/>
      <c r="MPH289" s="53"/>
      <c r="MPI289" s="52"/>
      <c r="MPJ289" s="53"/>
      <c r="MPK289" s="52"/>
      <c r="MPL289" s="53"/>
      <c r="MPM289" s="52"/>
      <c r="MPN289" s="53"/>
      <c r="MPO289" s="52"/>
      <c r="MPP289" s="53"/>
      <c r="MPQ289" s="52"/>
      <c r="MPR289" s="53"/>
      <c r="MPS289" s="52"/>
      <c r="MPT289" s="53"/>
      <c r="MPU289" s="52"/>
      <c r="MPV289" s="53"/>
      <c r="MPW289" s="52"/>
      <c r="MPX289" s="53"/>
      <c r="MPY289" s="52"/>
      <c r="MPZ289" s="53"/>
      <c r="MQA289" s="52"/>
      <c r="MQB289" s="53"/>
      <c r="MQC289" s="52"/>
      <c r="MQD289" s="53"/>
      <c r="MQE289" s="52"/>
      <c r="MQF289" s="53"/>
      <c r="MQG289" s="52"/>
      <c r="MQH289" s="53"/>
      <c r="MQI289" s="52"/>
      <c r="MQJ289" s="53"/>
      <c r="MQK289" s="52"/>
      <c r="MQL289" s="53"/>
      <c r="MQM289" s="52"/>
      <c r="MQN289" s="53"/>
      <c r="MQO289" s="52"/>
      <c r="MQP289" s="53"/>
      <c r="MQQ289" s="52"/>
      <c r="MQR289" s="53"/>
      <c r="MQS289" s="52"/>
      <c r="MQT289" s="53"/>
      <c r="MQU289" s="52"/>
      <c r="MQV289" s="53"/>
      <c r="MQW289" s="52"/>
      <c r="MQX289" s="53"/>
      <c r="MQY289" s="52"/>
      <c r="MQZ289" s="53"/>
      <c r="MRA289" s="52"/>
      <c r="MRB289" s="53"/>
      <c r="MRC289" s="52"/>
      <c r="MRD289" s="53"/>
      <c r="MRE289" s="52"/>
      <c r="MRF289" s="53"/>
      <c r="MRG289" s="52"/>
      <c r="MRH289" s="53"/>
      <c r="MRI289" s="52"/>
      <c r="MRJ289" s="53"/>
      <c r="MRK289" s="52"/>
      <c r="MRL289" s="53"/>
      <c r="MRM289" s="52"/>
      <c r="MRN289" s="53"/>
      <c r="MRO289" s="52"/>
      <c r="MRP289" s="53"/>
      <c r="MRQ289" s="52"/>
      <c r="MRR289" s="53"/>
      <c r="MRS289" s="52"/>
      <c r="MRT289" s="53"/>
      <c r="MRU289" s="52"/>
      <c r="MRV289" s="53"/>
      <c r="MRW289" s="52"/>
      <c r="MRX289" s="53"/>
      <c r="MRY289" s="52"/>
      <c r="MRZ289" s="53"/>
      <c r="MSA289" s="52"/>
      <c r="MSB289" s="53"/>
      <c r="MSC289" s="52"/>
      <c r="MSD289" s="53"/>
      <c r="MSE289" s="52"/>
      <c r="MSF289" s="53"/>
      <c r="MSG289" s="52"/>
      <c r="MSH289" s="53"/>
      <c r="MSI289" s="52"/>
      <c r="MSJ289" s="53"/>
      <c r="MSK289" s="52"/>
      <c r="MSL289" s="53"/>
      <c r="MSM289" s="52"/>
      <c r="MSN289" s="53"/>
      <c r="MSO289" s="52"/>
      <c r="MSP289" s="53"/>
      <c r="MSQ289" s="52"/>
      <c r="MSR289" s="53"/>
      <c r="MSS289" s="52"/>
      <c r="MST289" s="53"/>
      <c r="MSU289" s="52"/>
      <c r="MSV289" s="53"/>
      <c r="MSW289" s="52"/>
      <c r="MSX289" s="53"/>
      <c r="MSY289" s="52"/>
      <c r="MSZ289" s="53"/>
      <c r="MTA289" s="52"/>
      <c r="MTB289" s="53"/>
      <c r="MTC289" s="52"/>
      <c r="MTD289" s="53"/>
      <c r="MTE289" s="52"/>
      <c r="MTF289" s="53"/>
      <c r="MTG289" s="52"/>
      <c r="MTH289" s="53"/>
      <c r="MTI289" s="52"/>
      <c r="MTJ289" s="53"/>
      <c r="MTK289" s="52"/>
      <c r="MTL289" s="53"/>
      <c r="MTM289" s="52"/>
      <c r="MTN289" s="53"/>
      <c r="MTO289" s="52"/>
      <c r="MTP289" s="53"/>
      <c r="MTQ289" s="52"/>
      <c r="MTR289" s="53"/>
      <c r="MTS289" s="52"/>
      <c r="MTT289" s="53"/>
      <c r="MTU289" s="52"/>
      <c r="MTV289" s="53"/>
      <c r="MTW289" s="52"/>
      <c r="MTX289" s="53"/>
      <c r="MTY289" s="52"/>
      <c r="MTZ289" s="53"/>
      <c r="MUA289" s="52"/>
      <c r="MUB289" s="53"/>
      <c r="MUC289" s="52"/>
      <c r="MUD289" s="53"/>
      <c r="MUE289" s="52"/>
      <c r="MUF289" s="53"/>
      <c r="MUG289" s="52"/>
      <c r="MUH289" s="53"/>
      <c r="MUI289" s="52"/>
      <c r="MUJ289" s="53"/>
      <c r="MUK289" s="52"/>
      <c r="MUL289" s="53"/>
      <c r="MUM289" s="52"/>
      <c r="MUN289" s="53"/>
      <c r="MUO289" s="52"/>
      <c r="MUP289" s="53"/>
      <c r="MUQ289" s="52"/>
      <c r="MUR289" s="53"/>
      <c r="MUS289" s="52"/>
      <c r="MUT289" s="53"/>
      <c r="MUU289" s="52"/>
      <c r="MUV289" s="53"/>
      <c r="MUW289" s="52"/>
      <c r="MUX289" s="53"/>
      <c r="MUY289" s="52"/>
      <c r="MUZ289" s="53"/>
      <c r="MVA289" s="52"/>
      <c r="MVB289" s="53"/>
      <c r="MVC289" s="52"/>
      <c r="MVD289" s="53"/>
      <c r="MVE289" s="52"/>
      <c r="MVF289" s="53"/>
      <c r="MVG289" s="52"/>
      <c r="MVH289" s="53"/>
      <c r="MVI289" s="52"/>
      <c r="MVJ289" s="53"/>
      <c r="MVK289" s="52"/>
      <c r="MVL289" s="53"/>
      <c r="MVM289" s="52"/>
      <c r="MVN289" s="53"/>
      <c r="MVO289" s="52"/>
      <c r="MVP289" s="53"/>
      <c r="MVQ289" s="52"/>
      <c r="MVR289" s="53"/>
      <c r="MVS289" s="52"/>
      <c r="MVT289" s="53"/>
      <c r="MVU289" s="52"/>
      <c r="MVV289" s="53"/>
      <c r="MVW289" s="52"/>
      <c r="MVX289" s="53"/>
      <c r="MVY289" s="52"/>
      <c r="MVZ289" s="53"/>
      <c r="MWA289" s="52"/>
      <c r="MWB289" s="53"/>
      <c r="MWC289" s="52"/>
      <c r="MWD289" s="53"/>
      <c r="MWE289" s="52"/>
      <c r="MWF289" s="53"/>
      <c r="MWG289" s="52"/>
      <c r="MWH289" s="53"/>
      <c r="MWI289" s="52"/>
      <c r="MWJ289" s="53"/>
      <c r="MWK289" s="52"/>
      <c r="MWL289" s="53"/>
      <c r="MWM289" s="52"/>
      <c r="MWN289" s="53"/>
      <c r="MWO289" s="52"/>
      <c r="MWP289" s="53"/>
      <c r="MWQ289" s="52"/>
      <c r="MWR289" s="53"/>
      <c r="MWS289" s="52"/>
      <c r="MWT289" s="53"/>
      <c r="MWU289" s="52"/>
      <c r="MWV289" s="53"/>
      <c r="MWW289" s="52"/>
      <c r="MWX289" s="53"/>
      <c r="MWY289" s="52"/>
      <c r="MWZ289" s="53"/>
      <c r="MXA289" s="52"/>
      <c r="MXB289" s="53"/>
      <c r="MXC289" s="52"/>
      <c r="MXD289" s="53"/>
      <c r="MXE289" s="52"/>
      <c r="MXF289" s="53"/>
      <c r="MXG289" s="52"/>
      <c r="MXH289" s="53"/>
      <c r="MXI289" s="52"/>
      <c r="MXJ289" s="53"/>
      <c r="MXK289" s="52"/>
      <c r="MXL289" s="53"/>
      <c r="MXM289" s="52"/>
      <c r="MXN289" s="53"/>
      <c r="MXO289" s="52"/>
      <c r="MXP289" s="53"/>
      <c r="MXQ289" s="52"/>
      <c r="MXR289" s="53"/>
      <c r="MXS289" s="52"/>
      <c r="MXT289" s="53"/>
      <c r="MXU289" s="52"/>
      <c r="MXV289" s="53"/>
      <c r="MXW289" s="52"/>
      <c r="MXX289" s="53"/>
      <c r="MXY289" s="52"/>
      <c r="MXZ289" s="53"/>
      <c r="MYA289" s="52"/>
      <c r="MYB289" s="53"/>
      <c r="MYC289" s="52"/>
      <c r="MYD289" s="53"/>
      <c r="MYE289" s="52"/>
      <c r="MYF289" s="53"/>
      <c r="MYG289" s="52"/>
      <c r="MYH289" s="53"/>
      <c r="MYI289" s="52"/>
      <c r="MYJ289" s="53"/>
      <c r="MYK289" s="52"/>
      <c r="MYL289" s="53"/>
      <c r="MYM289" s="52"/>
      <c r="MYN289" s="53"/>
      <c r="MYO289" s="52"/>
      <c r="MYP289" s="53"/>
      <c r="MYQ289" s="52"/>
      <c r="MYR289" s="53"/>
      <c r="MYS289" s="52"/>
      <c r="MYT289" s="53"/>
      <c r="MYU289" s="52"/>
      <c r="MYV289" s="53"/>
      <c r="MYW289" s="52"/>
      <c r="MYX289" s="53"/>
      <c r="MYY289" s="52"/>
      <c r="MYZ289" s="53"/>
      <c r="MZA289" s="52"/>
      <c r="MZB289" s="53"/>
      <c r="MZC289" s="52"/>
      <c r="MZD289" s="53"/>
      <c r="MZE289" s="52"/>
      <c r="MZF289" s="53"/>
      <c r="MZG289" s="52"/>
      <c r="MZH289" s="53"/>
      <c r="MZI289" s="52"/>
      <c r="MZJ289" s="53"/>
      <c r="MZK289" s="52"/>
      <c r="MZL289" s="53"/>
      <c r="MZM289" s="52"/>
      <c r="MZN289" s="53"/>
      <c r="MZO289" s="52"/>
      <c r="MZP289" s="53"/>
      <c r="MZQ289" s="52"/>
      <c r="MZR289" s="53"/>
      <c r="MZS289" s="52"/>
      <c r="MZT289" s="53"/>
      <c r="MZU289" s="52"/>
      <c r="MZV289" s="53"/>
      <c r="MZW289" s="52"/>
      <c r="MZX289" s="53"/>
      <c r="MZY289" s="52"/>
      <c r="MZZ289" s="53"/>
      <c r="NAA289" s="52"/>
      <c r="NAB289" s="53"/>
      <c r="NAC289" s="52"/>
      <c r="NAD289" s="53"/>
      <c r="NAE289" s="52"/>
      <c r="NAF289" s="53"/>
      <c r="NAG289" s="52"/>
      <c r="NAH289" s="53"/>
      <c r="NAI289" s="52"/>
      <c r="NAJ289" s="53"/>
      <c r="NAK289" s="52"/>
      <c r="NAL289" s="53"/>
      <c r="NAM289" s="52"/>
      <c r="NAN289" s="53"/>
      <c r="NAO289" s="52"/>
      <c r="NAP289" s="53"/>
      <c r="NAQ289" s="52"/>
      <c r="NAR289" s="53"/>
      <c r="NAS289" s="52"/>
      <c r="NAT289" s="53"/>
      <c r="NAU289" s="52"/>
      <c r="NAV289" s="53"/>
      <c r="NAW289" s="52"/>
      <c r="NAX289" s="53"/>
      <c r="NAY289" s="52"/>
      <c r="NAZ289" s="53"/>
      <c r="NBA289" s="52"/>
      <c r="NBB289" s="53"/>
      <c r="NBC289" s="52"/>
      <c r="NBD289" s="53"/>
      <c r="NBE289" s="52"/>
      <c r="NBF289" s="53"/>
      <c r="NBG289" s="52"/>
      <c r="NBH289" s="53"/>
      <c r="NBI289" s="52"/>
      <c r="NBJ289" s="53"/>
      <c r="NBK289" s="52"/>
      <c r="NBL289" s="53"/>
      <c r="NBM289" s="52"/>
      <c r="NBN289" s="53"/>
      <c r="NBO289" s="52"/>
      <c r="NBP289" s="53"/>
      <c r="NBQ289" s="52"/>
      <c r="NBR289" s="53"/>
      <c r="NBS289" s="52"/>
      <c r="NBT289" s="53"/>
      <c r="NBU289" s="52"/>
      <c r="NBV289" s="53"/>
      <c r="NBW289" s="52"/>
      <c r="NBX289" s="53"/>
      <c r="NBY289" s="52"/>
      <c r="NBZ289" s="53"/>
      <c r="NCA289" s="52"/>
      <c r="NCB289" s="53"/>
      <c r="NCC289" s="52"/>
      <c r="NCD289" s="53"/>
      <c r="NCE289" s="52"/>
      <c r="NCF289" s="53"/>
      <c r="NCG289" s="52"/>
      <c r="NCH289" s="53"/>
      <c r="NCI289" s="52"/>
      <c r="NCJ289" s="53"/>
      <c r="NCK289" s="52"/>
      <c r="NCL289" s="53"/>
      <c r="NCM289" s="52"/>
      <c r="NCN289" s="53"/>
      <c r="NCO289" s="52"/>
      <c r="NCP289" s="53"/>
      <c r="NCQ289" s="52"/>
      <c r="NCR289" s="53"/>
      <c r="NCS289" s="52"/>
      <c r="NCT289" s="53"/>
      <c r="NCU289" s="52"/>
      <c r="NCV289" s="53"/>
      <c r="NCW289" s="52"/>
      <c r="NCX289" s="53"/>
      <c r="NCY289" s="52"/>
      <c r="NCZ289" s="53"/>
      <c r="NDA289" s="52"/>
      <c r="NDB289" s="53"/>
      <c r="NDC289" s="52"/>
      <c r="NDD289" s="53"/>
      <c r="NDE289" s="52"/>
      <c r="NDF289" s="53"/>
      <c r="NDG289" s="52"/>
      <c r="NDH289" s="53"/>
      <c r="NDI289" s="52"/>
      <c r="NDJ289" s="53"/>
      <c r="NDK289" s="52"/>
      <c r="NDL289" s="53"/>
      <c r="NDM289" s="52"/>
      <c r="NDN289" s="53"/>
      <c r="NDO289" s="52"/>
      <c r="NDP289" s="53"/>
      <c r="NDQ289" s="52"/>
      <c r="NDR289" s="53"/>
      <c r="NDS289" s="52"/>
      <c r="NDT289" s="53"/>
      <c r="NDU289" s="52"/>
      <c r="NDV289" s="53"/>
      <c r="NDW289" s="52"/>
      <c r="NDX289" s="53"/>
      <c r="NDY289" s="52"/>
      <c r="NDZ289" s="53"/>
      <c r="NEA289" s="52"/>
      <c r="NEB289" s="53"/>
      <c r="NEC289" s="52"/>
      <c r="NED289" s="53"/>
      <c r="NEE289" s="52"/>
      <c r="NEF289" s="53"/>
      <c r="NEG289" s="52"/>
      <c r="NEH289" s="53"/>
      <c r="NEI289" s="52"/>
      <c r="NEJ289" s="53"/>
      <c r="NEK289" s="52"/>
      <c r="NEL289" s="53"/>
      <c r="NEM289" s="52"/>
      <c r="NEN289" s="53"/>
      <c r="NEO289" s="52"/>
      <c r="NEP289" s="53"/>
      <c r="NEQ289" s="52"/>
      <c r="NER289" s="53"/>
      <c r="NES289" s="52"/>
      <c r="NET289" s="53"/>
      <c r="NEU289" s="52"/>
      <c r="NEV289" s="53"/>
      <c r="NEW289" s="52"/>
      <c r="NEX289" s="53"/>
      <c r="NEY289" s="52"/>
      <c r="NEZ289" s="53"/>
      <c r="NFA289" s="52"/>
      <c r="NFB289" s="53"/>
      <c r="NFC289" s="52"/>
      <c r="NFD289" s="53"/>
      <c r="NFE289" s="52"/>
      <c r="NFF289" s="53"/>
      <c r="NFG289" s="52"/>
      <c r="NFH289" s="53"/>
      <c r="NFI289" s="52"/>
      <c r="NFJ289" s="53"/>
      <c r="NFK289" s="52"/>
      <c r="NFL289" s="53"/>
      <c r="NFM289" s="52"/>
      <c r="NFN289" s="53"/>
      <c r="NFO289" s="52"/>
      <c r="NFP289" s="53"/>
      <c r="NFQ289" s="52"/>
      <c r="NFR289" s="53"/>
      <c r="NFS289" s="52"/>
      <c r="NFT289" s="53"/>
      <c r="NFU289" s="52"/>
      <c r="NFV289" s="53"/>
      <c r="NFW289" s="52"/>
      <c r="NFX289" s="53"/>
      <c r="NFY289" s="52"/>
      <c r="NFZ289" s="53"/>
      <c r="NGA289" s="52"/>
      <c r="NGB289" s="53"/>
      <c r="NGC289" s="52"/>
      <c r="NGD289" s="53"/>
      <c r="NGE289" s="52"/>
      <c r="NGF289" s="53"/>
      <c r="NGG289" s="52"/>
      <c r="NGH289" s="53"/>
      <c r="NGI289" s="52"/>
      <c r="NGJ289" s="53"/>
      <c r="NGK289" s="52"/>
      <c r="NGL289" s="53"/>
      <c r="NGM289" s="52"/>
      <c r="NGN289" s="53"/>
      <c r="NGO289" s="52"/>
      <c r="NGP289" s="53"/>
      <c r="NGQ289" s="52"/>
      <c r="NGR289" s="53"/>
      <c r="NGS289" s="52"/>
      <c r="NGT289" s="53"/>
      <c r="NGU289" s="52"/>
      <c r="NGV289" s="53"/>
      <c r="NGW289" s="52"/>
      <c r="NGX289" s="53"/>
      <c r="NGY289" s="52"/>
      <c r="NGZ289" s="53"/>
      <c r="NHA289" s="52"/>
      <c r="NHB289" s="53"/>
      <c r="NHC289" s="52"/>
      <c r="NHD289" s="53"/>
      <c r="NHE289" s="52"/>
      <c r="NHF289" s="53"/>
      <c r="NHG289" s="52"/>
      <c r="NHH289" s="53"/>
      <c r="NHI289" s="52"/>
      <c r="NHJ289" s="53"/>
      <c r="NHK289" s="52"/>
      <c r="NHL289" s="53"/>
      <c r="NHM289" s="52"/>
      <c r="NHN289" s="53"/>
      <c r="NHO289" s="52"/>
      <c r="NHP289" s="53"/>
      <c r="NHQ289" s="52"/>
      <c r="NHR289" s="53"/>
      <c r="NHS289" s="52"/>
      <c r="NHT289" s="53"/>
      <c r="NHU289" s="52"/>
      <c r="NHV289" s="53"/>
      <c r="NHW289" s="52"/>
      <c r="NHX289" s="53"/>
      <c r="NHY289" s="52"/>
      <c r="NHZ289" s="53"/>
      <c r="NIA289" s="52"/>
      <c r="NIB289" s="53"/>
      <c r="NIC289" s="52"/>
      <c r="NID289" s="53"/>
      <c r="NIE289" s="52"/>
      <c r="NIF289" s="53"/>
      <c r="NIG289" s="52"/>
      <c r="NIH289" s="53"/>
      <c r="NII289" s="52"/>
      <c r="NIJ289" s="53"/>
      <c r="NIK289" s="52"/>
      <c r="NIL289" s="53"/>
      <c r="NIM289" s="52"/>
      <c r="NIN289" s="53"/>
      <c r="NIO289" s="52"/>
      <c r="NIP289" s="53"/>
      <c r="NIQ289" s="52"/>
      <c r="NIR289" s="53"/>
      <c r="NIS289" s="52"/>
      <c r="NIT289" s="53"/>
      <c r="NIU289" s="52"/>
      <c r="NIV289" s="53"/>
      <c r="NIW289" s="52"/>
      <c r="NIX289" s="53"/>
      <c r="NIY289" s="52"/>
      <c r="NIZ289" s="53"/>
      <c r="NJA289" s="52"/>
      <c r="NJB289" s="53"/>
      <c r="NJC289" s="52"/>
      <c r="NJD289" s="53"/>
      <c r="NJE289" s="52"/>
      <c r="NJF289" s="53"/>
      <c r="NJG289" s="52"/>
      <c r="NJH289" s="53"/>
      <c r="NJI289" s="52"/>
      <c r="NJJ289" s="53"/>
      <c r="NJK289" s="52"/>
      <c r="NJL289" s="53"/>
      <c r="NJM289" s="52"/>
      <c r="NJN289" s="53"/>
      <c r="NJO289" s="52"/>
      <c r="NJP289" s="53"/>
      <c r="NJQ289" s="52"/>
      <c r="NJR289" s="53"/>
      <c r="NJS289" s="52"/>
      <c r="NJT289" s="53"/>
      <c r="NJU289" s="52"/>
      <c r="NJV289" s="53"/>
      <c r="NJW289" s="52"/>
      <c r="NJX289" s="53"/>
      <c r="NJY289" s="52"/>
      <c r="NJZ289" s="53"/>
      <c r="NKA289" s="52"/>
      <c r="NKB289" s="53"/>
      <c r="NKC289" s="52"/>
      <c r="NKD289" s="53"/>
      <c r="NKE289" s="52"/>
      <c r="NKF289" s="53"/>
      <c r="NKG289" s="52"/>
      <c r="NKH289" s="53"/>
      <c r="NKI289" s="52"/>
      <c r="NKJ289" s="53"/>
      <c r="NKK289" s="52"/>
      <c r="NKL289" s="53"/>
      <c r="NKM289" s="52"/>
      <c r="NKN289" s="53"/>
      <c r="NKO289" s="52"/>
      <c r="NKP289" s="53"/>
      <c r="NKQ289" s="52"/>
      <c r="NKR289" s="53"/>
      <c r="NKS289" s="52"/>
      <c r="NKT289" s="53"/>
      <c r="NKU289" s="52"/>
      <c r="NKV289" s="53"/>
      <c r="NKW289" s="52"/>
      <c r="NKX289" s="53"/>
      <c r="NKY289" s="52"/>
      <c r="NKZ289" s="53"/>
      <c r="NLA289" s="52"/>
      <c r="NLB289" s="53"/>
      <c r="NLC289" s="52"/>
      <c r="NLD289" s="53"/>
      <c r="NLE289" s="52"/>
      <c r="NLF289" s="53"/>
      <c r="NLG289" s="52"/>
      <c r="NLH289" s="53"/>
      <c r="NLI289" s="52"/>
      <c r="NLJ289" s="53"/>
      <c r="NLK289" s="52"/>
      <c r="NLL289" s="53"/>
      <c r="NLM289" s="52"/>
      <c r="NLN289" s="53"/>
      <c r="NLO289" s="52"/>
      <c r="NLP289" s="53"/>
      <c r="NLQ289" s="52"/>
      <c r="NLR289" s="53"/>
      <c r="NLS289" s="52"/>
      <c r="NLT289" s="53"/>
      <c r="NLU289" s="52"/>
      <c r="NLV289" s="53"/>
      <c r="NLW289" s="52"/>
      <c r="NLX289" s="53"/>
      <c r="NLY289" s="52"/>
      <c r="NLZ289" s="53"/>
      <c r="NMA289" s="52"/>
      <c r="NMB289" s="53"/>
      <c r="NMC289" s="52"/>
      <c r="NMD289" s="53"/>
      <c r="NME289" s="52"/>
      <c r="NMF289" s="53"/>
      <c r="NMG289" s="52"/>
      <c r="NMH289" s="53"/>
      <c r="NMI289" s="52"/>
      <c r="NMJ289" s="53"/>
      <c r="NMK289" s="52"/>
      <c r="NML289" s="53"/>
      <c r="NMM289" s="52"/>
      <c r="NMN289" s="53"/>
      <c r="NMO289" s="52"/>
      <c r="NMP289" s="53"/>
      <c r="NMQ289" s="52"/>
      <c r="NMR289" s="53"/>
      <c r="NMS289" s="52"/>
      <c r="NMT289" s="53"/>
      <c r="NMU289" s="52"/>
      <c r="NMV289" s="53"/>
      <c r="NMW289" s="52"/>
      <c r="NMX289" s="53"/>
      <c r="NMY289" s="52"/>
      <c r="NMZ289" s="53"/>
      <c r="NNA289" s="52"/>
      <c r="NNB289" s="53"/>
      <c r="NNC289" s="52"/>
      <c r="NND289" s="53"/>
      <c r="NNE289" s="52"/>
      <c r="NNF289" s="53"/>
      <c r="NNG289" s="52"/>
      <c r="NNH289" s="53"/>
      <c r="NNI289" s="52"/>
      <c r="NNJ289" s="53"/>
      <c r="NNK289" s="52"/>
      <c r="NNL289" s="53"/>
      <c r="NNM289" s="52"/>
      <c r="NNN289" s="53"/>
      <c r="NNO289" s="52"/>
      <c r="NNP289" s="53"/>
      <c r="NNQ289" s="52"/>
      <c r="NNR289" s="53"/>
      <c r="NNS289" s="52"/>
      <c r="NNT289" s="53"/>
      <c r="NNU289" s="52"/>
      <c r="NNV289" s="53"/>
      <c r="NNW289" s="52"/>
      <c r="NNX289" s="53"/>
      <c r="NNY289" s="52"/>
      <c r="NNZ289" s="53"/>
      <c r="NOA289" s="52"/>
      <c r="NOB289" s="53"/>
      <c r="NOC289" s="52"/>
      <c r="NOD289" s="53"/>
      <c r="NOE289" s="52"/>
      <c r="NOF289" s="53"/>
      <c r="NOG289" s="52"/>
      <c r="NOH289" s="53"/>
      <c r="NOI289" s="52"/>
      <c r="NOJ289" s="53"/>
      <c r="NOK289" s="52"/>
      <c r="NOL289" s="53"/>
      <c r="NOM289" s="52"/>
      <c r="NON289" s="53"/>
      <c r="NOO289" s="52"/>
      <c r="NOP289" s="53"/>
      <c r="NOQ289" s="52"/>
      <c r="NOR289" s="53"/>
      <c r="NOS289" s="52"/>
      <c r="NOT289" s="53"/>
      <c r="NOU289" s="52"/>
      <c r="NOV289" s="53"/>
      <c r="NOW289" s="52"/>
      <c r="NOX289" s="53"/>
      <c r="NOY289" s="52"/>
      <c r="NOZ289" s="53"/>
      <c r="NPA289" s="52"/>
      <c r="NPB289" s="53"/>
      <c r="NPC289" s="52"/>
      <c r="NPD289" s="53"/>
      <c r="NPE289" s="52"/>
      <c r="NPF289" s="53"/>
      <c r="NPG289" s="52"/>
      <c r="NPH289" s="53"/>
      <c r="NPI289" s="52"/>
      <c r="NPJ289" s="53"/>
      <c r="NPK289" s="52"/>
      <c r="NPL289" s="53"/>
      <c r="NPM289" s="52"/>
      <c r="NPN289" s="53"/>
      <c r="NPO289" s="52"/>
      <c r="NPP289" s="53"/>
      <c r="NPQ289" s="52"/>
      <c r="NPR289" s="53"/>
      <c r="NPS289" s="52"/>
      <c r="NPT289" s="53"/>
      <c r="NPU289" s="52"/>
      <c r="NPV289" s="53"/>
      <c r="NPW289" s="52"/>
      <c r="NPX289" s="53"/>
      <c r="NPY289" s="52"/>
      <c r="NPZ289" s="53"/>
      <c r="NQA289" s="52"/>
      <c r="NQB289" s="53"/>
      <c r="NQC289" s="52"/>
      <c r="NQD289" s="53"/>
      <c r="NQE289" s="52"/>
      <c r="NQF289" s="53"/>
      <c r="NQG289" s="52"/>
      <c r="NQH289" s="53"/>
      <c r="NQI289" s="52"/>
      <c r="NQJ289" s="53"/>
      <c r="NQK289" s="52"/>
      <c r="NQL289" s="53"/>
      <c r="NQM289" s="52"/>
      <c r="NQN289" s="53"/>
      <c r="NQO289" s="52"/>
      <c r="NQP289" s="53"/>
      <c r="NQQ289" s="52"/>
      <c r="NQR289" s="53"/>
      <c r="NQS289" s="52"/>
      <c r="NQT289" s="53"/>
      <c r="NQU289" s="52"/>
      <c r="NQV289" s="53"/>
      <c r="NQW289" s="52"/>
      <c r="NQX289" s="53"/>
      <c r="NQY289" s="52"/>
      <c r="NQZ289" s="53"/>
      <c r="NRA289" s="52"/>
      <c r="NRB289" s="53"/>
      <c r="NRC289" s="52"/>
      <c r="NRD289" s="53"/>
      <c r="NRE289" s="52"/>
      <c r="NRF289" s="53"/>
      <c r="NRG289" s="52"/>
      <c r="NRH289" s="53"/>
      <c r="NRI289" s="52"/>
      <c r="NRJ289" s="53"/>
      <c r="NRK289" s="52"/>
      <c r="NRL289" s="53"/>
      <c r="NRM289" s="52"/>
      <c r="NRN289" s="53"/>
      <c r="NRO289" s="52"/>
      <c r="NRP289" s="53"/>
      <c r="NRQ289" s="52"/>
      <c r="NRR289" s="53"/>
      <c r="NRS289" s="52"/>
      <c r="NRT289" s="53"/>
      <c r="NRU289" s="52"/>
      <c r="NRV289" s="53"/>
      <c r="NRW289" s="52"/>
      <c r="NRX289" s="53"/>
      <c r="NRY289" s="52"/>
      <c r="NRZ289" s="53"/>
      <c r="NSA289" s="52"/>
      <c r="NSB289" s="53"/>
      <c r="NSC289" s="52"/>
      <c r="NSD289" s="53"/>
      <c r="NSE289" s="52"/>
      <c r="NSF289" s="53"/>
      <c r="NSG289" s="52"/>
      <c r="NSH289" s="53"/>
      <c r="NSI289" s="52"/>
      <c r="NSJ289" s="53"/>
      <c r="NSK289" s="52"/>
      <c r="NSL289" s="53"/>
      <c r="NSM289" s="52"/>
      <c r="NSN289" s="53"/>
      <c r="NSO289" s="52"/>
      <c r="NSP289" s="53"/>
      <c r="NSQ289" s="52"/>
      <c r="NSR289" s="53"/>
      <c r="NSS289" s="52"/>
      <c r="NST289" s="53"/>
      <c r="NSU289" s="52"/>
      <c r="NSV289" s="53"/>
      <c r="NSW289" s="52"/>
      <c r="NSX289" s="53"/>
      <c r="NSY289" s="52"/>
      <c r="NSZ289" s="53"/>
      <c r="NTA289" s="52"/>
      <c r="NTB289" s="53"/>
      <c r="NTC289" s="52"/>
      <c r="NTD289" s="53"/>
      <c r="NTE289" s="52"/>
      <c r="NTF289" s="53"/>
      <c r="NTG289" s="52"/>
      <c r="NTH289" s="53"/>
      <c r="NTI289" s="52"/>
      <c r="NTJ289" s="53"/>
      <c r="NTK289" s="52"/>
      <c r="NTL289" s="53"/>
      <c r="NTM289" s="52"/>
      <c r="NTN289" s="53"/>
      <c r="NTO289" s="52"/>
      <c r="NTP289" s="53"/>
      <c r="NTQ289" s="52"/>
      <c r="NTR289" s="53"/>
      <c r="NTS289" s="52"/>
      <c r="NTT289" s="53"/>
      <c r="NTU289" s="52"/>
      <c r="NTV289" s="53"/>
      <c r="NTW289" s="52"/>
      <c r="NTX289" s="53"/>
      <c r="NTY289" s="52"/>
      <c r="NTZ289" s="53"/>
      <c r="NUA289" s="52"/>
      <c r="NUB289" s="53"/>
      <c r="NUC289" s="52"/>
      <c r="NUD289" s="53"/>
      <c r="NUE289" s="52"/>
      <c r="NUF289" s="53"/>
      <c r="NUG289" s="52"/>
      <c r="NUH289" s="53"/>
      <c r="NUI289" s="52"/>
      <c r="NUJ289" s="53"/>
      <c r="NUK289" s="52"/>
      <c r="NUL289" s="53"/>
      <c r="NUM289" s="52"/>
      <c r="NUN289" s="53"/>
      <c r="NUO289" s="52"/>
      <c r="NUP289" s="53"/>
      <c r="NUQ289" s="52"/>
      <c r="NUR289" s="53"/>
      <c r="NUS289" s="52"/>
      <c r="NUT289" s="53"/>
      <c r="NUU289" s="52"/>
      <c r="NUV289" s="53"/>
      <c r="NUW289" s="52"/>
      <c r="NUX289" s="53"/>
      <c r="NUY289" s="52"/>
      <c r="NUZ289" s="53"/>
      <c r="NVA289" s="52"/>
      <c r="NVB289" s="53"/>
      <c r="NVC289" s="52"/>
      <c r="NVD289" s="53"/>
      <c r="NVE289" s="52"/>
      <c r="NVF289" s="53"/>
      <c r="NVG289" s="52"/>
      <c r="NVH289" s="53"/>
      <c r="NVI289" s="52"/>
      <c r="NVJ289" s="53"/>
      <c r="NVK289" s="52"/>
      <c r="NVL289" s="53"/>
      <c r="NVM289" s="52"/>
      <c r="NVN289" s="53"/>
      <c r="NVO289" s="52"/>
      <c r="NVP289" s="53"/>
      <c r="NVQ289" s="52"/>
      <c r="NVR289" s="53"/>
      <c r="NVS289" s="52"/>
      <c r="NVT289" s="53"/>
      <c r="NVU289" s="52"/>
      <c r="NVV289" s="53"/>
      <c r="NVW289" s="52"/>
      <c r="NVX289" s="53"/>
      <c r="NVY289" s="52"/>
      <c r="NVZ289" s="53"/>
      <c r="NWA289" s="52"/>
      <c r="NWB289" s="53"/>
      <c r="NWC289" s="52"/>
      <c r="NWD289" s="53"/>
      <c r="NWE289" s="52"/>
      <c r="NWF289" s="53"/>
      <c r="NWG289" s="52"/>
      <c r="NWH289" s="53"/>
      <c r="NWI289" s="52"/>
      <c r="NWJ289" s="53"/>
      <c r="NWK289" s="52"/>
      <c r="NWL289" s="53"/>
      <c r="NWM289" s="52"/>
      <c r="NWN289" s="53"/>
      <c r="NWO289" s="52"/>
      <c r="NWP289" s="53"/>
      <c r="NWQ289" s="52"/>
      <c r="NWR289" s="53"/>
      <c r="NWS289" s="52"/>
      <c r="NWT289" s="53"/>
      <c r="NWU289" s="52"/>
      <c r="NWV289" s="53"/>
      <c r="NWW289" s="52"/>
      <c r="NWX289" s="53"/>
      <c r="NWY289" s="52"/>
      <c r="NWZ289" s="53"/>
      <c r="NXA289" s="52"/>
      <c r="NXB289" s="53"/>
      <c r="NXC289" s="52"/>
      <c r="NXD289" s="53"/>
      <c r="NXE289" s="52"/>
      <c r="NXF289" s="53"/>
      <c r="NXG289" s="52"/>
      <c r="NXH289" s="53"/>
      <c r="NXI289" s="52"/>
      <c r="NXJ289" s="53"/>
      <c r="NXK289" s="52"/>
      <c r="NXL289" s="53"/>
      <c r="NXM289" s="52"/>
      <c r="NXN289" s="53"/>
      <c r="NXO289" s="52"/>
      <c r="NXP289" s="53"/>
      <c r="NXQ289" s="52"/>
      <c r="NXR289" s="53"/>
      <c r="NXS289" s="52"/>
      <c r="NXT289" s="53"/>
      <c r="NXU289" s="52"/>
      <c r="NXV289" s="53"/>
      <c r="NXW289" s="52"/>
      <c r="NXX289" s="53"/>
      <c r="NXY289" s="52"/>
      <c r="NXZ289" s="53"/>
      <c r="NYA289" s="52"/>
      <c r="NYB289" s="53"/>
      <c r="NYC289" s="52"/>
      <c r="NYD289" s="53"/>
      <c r="NYE289" s="52"/>
      <c r="NYF289" s="53"/>
      <c r="NYG289" s="52"/>
      <c r="NYH289" s="53"/>
      <c r="NYI289" s="52"/>
      <c r="NYJ289" s="53"/>
      <c r="NYK289" s="52"/>
      <c r="NYL289" s="53"/>
      <c r="NYM289" s="52"/>
      <c r="NYN289" s="53"/>
      <c r="NYO289" s="52"/>
      <c r="NYP289" s="53"/>
      <c r="NYQ289" s="52"/>
      <c r="NYR289" s="53"/>
      <c r="NYS289" s="52"/>
      <c r="NYT289" s="53"/>
      <c r="NYU289" s="52"/>
      <c r="NYV289" s="53"/>
      <c r="NYW289" s="52"/>
      <c r="NYX289" s="53"/>
      <c r="NYY289" s="52"/>
      <c r="NYZ289" s="53"/>
      <c r="NZA289" s="52"/>
      <c r="NZB289" s="53"/>
      <c r="NZC289" s="52"/>
      <c r="NZD289" s="53"/>
      <c r="NZE289" s="52"/>
      <c r="NZF289" s="53"/>
      <c r="NZG289" s="52"/>
      <c r="NZH289" s="53"/>
      <c r="NZI289" s="52"/>
      <c r="NZJ289" s="53"/>
      <c r="NZK289" s="52"/>
      <c r="NZL289" s="53"/>
      <c r="NZM289" s="52"/>
      <c r="NZN289" s="53"/>
      <c r="NZO289" s="52"/>
      <c r="NZP289" s="53"/>
      <c r="NZQ289" s="52"/>
      <c r="NZR289" s="53"/>
      <c r="NZS289" s="52"/>
      <c r="NZT289" s="53"/>
      <c r="NZU289" s="52"/>
      <c r="NZV289" s="53"/>
      <c r="NZW289" s="52"/>
      <c r="NZX289" s="53"/>
      <c r="NZY289" s="52"/>
      <c r="NZZ289" s="53"/>
      <c r="OAA289" s="52"/>
      <c r="OAB289" s="53"/>
      <c r="OAC289" s="52"/>
      <c r="OAD289" s="53"/>
      <c r="OAE289" s="52"/>
      <c r="OAF289" s="53"/>
      <c r="OAG289" s="52"/>
      <c r="OAH289" s="53"/>
      <c r="OAI289" s="52"/>
      <c r="OAJ289" s="53"/>
      <c r="OAK289" s="52"/>
      <c r="OAL289" s="53"/>
      <c r="OAM289" s="52"/>
      <c r="OAN289" s="53"/>
      <c r="OAO289" s="52"/>
      <c r="OAP289" s="53"/>
      <c r="OAQ289" s="52"/>
      <c r="OAR289" s="53"/>
      <c r="OAS289" s="52"/>
      <c r="OAT289" s="53"/>
      <c r="OAU289" s="52"/>
      <c r="OAV289" s="53"/>
      <c r="OAW289" s="52"/>
      <c r="OAX289" s="53"/>
      <c r="OAY289" s="52"/>
      <c r="OAZ289" s="53"/>
      <c r="OBA289" s="52"/>
      <c r="OBB289" s="53"/>
      <c r="OBC289" s="52"/>
      <c r="OBD289" s="53"/>
      <c r="OBE289" s="52"/>
      <c r="OBF289" s="53"/>
      <c r="OBG289" s="52"/>
      <c r="OBH289" s="53"/>
      <c r="OBI289" s="52"/>
      <c r="OBJ289" s="53"/>
      <c r="OBK289" s="52"/>
      <c r="OBL289" s="53"/>
      <c r="OBM289" s="52"/>
      <c r="OBN289" s="53"/>
      <c r="OBO289" s="52"/>
      <c r="OBP289" s="53"/>
      <c r="OBQ289" s="52"/>
      <c r="OBR289" s="53"/>
      <c r="OBS289" s="52"/>
      <c r="OBT289" s="53"/>
      <c r="OBU289" s="52"/>
      <c r="OBV289" s="53"/>
      <c r="OBW289" s="52"/>
      <c r="OBX289" s="53"/>
      <c r="OBY289" s="52"/>
      <c r="OBZ289" s="53"/>
      <c r="OCA289" s="52"/>
      <c r="OCB289" s="53"/>
      <c r="OCC289" s="52"/>
      <c r="OCD289" s="53"/>
      <c r="OCE289" s="52"/>
      <c r="OCF289" s="53"/>
      <c r="OCG289" s="52"/>
      <c r="OCH289" s="53"/>
      <c r="OCI289" s="52"/>
      <c r="OCJ289" s="53"/>
      <c r="OCK289" s="52"/>
      <c r="OCL289" s="53"/>
      <c r="OCM289" s="52"/>
      <c r="OCN289" s="53"/>
      <c r="OCO289" s="52"/>
      <c r="OCP289" s="53"/>
      <c r="OCQ289" s="52"/>
      <c r="OCR289" s="53"/>
      <c r="OCS289" s="52"/>
      <c r="OCT289" s="53"/>
      <c r="OCU289" s="52"/>
      <c r="OCV289" s="53"/>
      <c r="OCW289" s="52"/>
      <c r="OCX289" s="53"/>
      <c r="OCY289" s="52"/>
      <c r="OCZ289" s="53"/>
      <c r="ODA289" s="52"/>
      <c r="ODB289" s="53"/>
      <c r="ODC289" s="52"/>
      <c r="ODD289" s="53"/>
      <c r="ODE289" s="52"/>
      <c r="ODF289" s="53"/>
      <c r="ODG289" s="52"/>
      <c r="ODH289" s="53"/>
      <c r="ODI289" s="52"/>
      <c r="ODJ289" s="53"/>
      <c r="ODK289" s="52"/>
      <c r="ODL289" s="53"/>
      <c r="ODM289" s="52"/>
      <c r="ODN289" s="53"/>
      <c r="ODO289" s="52"/>
      <c r="ODP289" s="53"/>
      <c r="ODQ289" s="52"/>
      <c r="ODR289" s="53"/>
      <c r="ODS289" s="52"/>
      <c r="ODT289" s="53"/>
      <c r="ODU289" s="52"/>
      <c r="ODV289" s="53"/>
      <c r="ODW289" s="52"/>
      <c r="ODX289" s="53"/>
      <c r="ODY289" s="52"/>
      <c r="ODZ289" s="53"/>
      <c r="OEA289" s="52"/>
      <c r="OEB289" s="53"/>
      <c r="OEC289" s="52"/>
      <c r="OED289" s="53"/>
      <c r="OEE289" s="52"/>
      <c r="OEF289" s="53"/>
      <c r="OEG289" s="52"/>
      <c r="OEH289" s="53"/>
      <c r="OEI289" s="52"/>
      <c r="OEJ289" s="53"/>
      <c r="OEK289" s="52"/>
      <c r="OEL289" s="53"/>
      <c r="OEM289" s="52"/>
      <c r="OEN289" s="53"/>
      <c r="OEO289" s="52"/>
      <c r="OEP289" s="53"/>
      <c r="OEQ289" s="52"/>
      <c r="OER289" s="53"/>
      <c r="OES289" s="52"/>
      <c r="OET289" s="53"/>
      <c r="OEU289" s="52"/>
      <c r="OEV289" s="53"/>
      <c r="OEW289" s="52"/>
      <c r="OEX289" s="53"/>
      <c r="OEY289" s="52"/>
      <c r="OEZ289" s="53"/>
      <c r="OFA289" s="52"/>
      <c r="OFB289" s="53"/>
      <c r="OFC289" s="52"/>
      <c r="OFD289" s="53"/>
      <c r="OFE289" s="52"/>
      <c r="OFF289" s="53"/>
      <c r="OFG289" s="52"/>
      <c r="OFH289" s="53"/>
      <c r="OFI289" s="52"/>
      <c r="OFJ289" s="53"/>
      <c r="OFK289" s="52"/>
      <c r="OFL289" s="53"/>
      <c r="OFM289" s="52"/>
      <c r="OFN289" s="53"/>
      <c r="OFO289" s="52"/>
      <c r="OFP289" s="53"/>
      <c r="OFQ289" s="52"/>
      <c r="OFR289" s="53"/>
      <c r="OFS289" s="52"/>
      <c r="OFT289" s="53"/>
      <c r="OFU289" s="52"/>
      <c r="OFV289" s="53"/>
      <c r="OFW289" s="52"/>
      <c r="OFX289" s="53"/>
      <c r="OFY289" s="52"/>
      <c r="OFZ289" s="53"/>
      <c r="OGA289" s="52"/>
      <c r="OGB289" s="53"/>
      <c r="OGC289" s="52"/>
      <c r="OGD289" s="53"/>
      <c r="OGE289" s="52"/>
      <c r="OGF289" s="53"/>
      <c r="OGG289" s="52"/>
      <c r="OGH289" s="53"/>
      <c r="OGI289" s="52"/>
      <c r="OGJ289" s="53"/>
      <c r="OGK289" s="52"/>
      <c r="OGL289" s="53"/>
      <c r="OGM289" s="52"/>
      <c r="OGN289" s="53"/>
      <c r="OGO289" s="52"/>
      <c r="OGP289" s="53"/>
      <c r="OGQ289" s="52"/>
      <c r="OGR289" s="53"/>
      <c r="OGS289" s="52"/>
      <c r="OGT289" s="53"/>
      <c r="OGU289" s="52"/>
      <c r="OGV289" s="53"/>
      <c r="OGW289" s="52"/>
      <c r="OGX289" s="53"/>
      <c r="OGY289" s="52"/>
      <c r="OGZ289" s="53"/>
      <c r="OHA289" s="52"/>
      <c r="OHB289" s="53"/>
      <c r="OHC289" s="52"/>
      <c r="OHD289" s="53"/>
      <c r="OHE289" s="52"/>
      <c r="OHF289" s="53"/>
      <c r="OHG289" s="52"/>
      <c r="OHH289" s="53"/>
      <c r="OHI289" s="52"/>
      <c r="OHJ289" s="53"/>
      <c r="OHK289" s="52"/>
      <c r="OHL289" s="53"/>
      <c r="OHM289" s="52"/>
      <c r="OHN289" s="53"/>
      <c r="OHO289" s="52"/>
      <c r="OHP289" s="53"/>
      <c r="OHQ289" s="52"/>
      <c r="OHR289" s="53"/>
      <c r="OHS289" s="52"/>
      <c r="OHT289" s="53"/>
      <c r="OHU289" s="52"/>
      <c r="OHV289" s="53"/>
      <c r="OHW289" s="52"/>
      <c r="OHX289" s="53"/>
      <c r="OHY289" s="52"/>
      <c r="OHZ289" s="53"/>
      <c r="OIA289" s="52"/>
      <c r="OIB289" s="53"/>
      <c r="OIC289" s="52"/>
      <c r="OID289" s="53"/>
      <c r="OIE289" s="52"/>
      <c r="OIF289" s="53"/>
      <c r="OIG289" s="52"/>
      <c r="OIH289" s="53"/>
      <c r="OII289" s="52"/>
      <c r="OIJ289" s="53"/>
      <c r="OIK289" s="52"/>
      <c r="OIL289" s="53"/>
      <c r="OIM289" s="52"/>
      <c r="OIN289" s="53"/>
      <c r="OIO289" s="52"/>
      <c r="OIP289" s="53"/>
      <c r="OIQ289" s="52"/>
      <c r="OIR289" s="53"/>
      <c r="OIS289" s="52"/>
      <c r="OIT289" s="53"/>
      <c r="OIU289" s="52"/>
      <c r="OIV289" s="53"/>
      <c r="OIW289" s="52"/>
      <c r="OIX289" s="53"/>
      <c r="OIY289" s="52"/>
      <c r="OIZ289" s="53"/>
      <c r="OJA289" s="52"/>
      <c r="OJB289" s="53"/>
      <c r="OJC289" s="52"/>
      <c r="OJD289" s="53"/>
      <c r="OJE289" s="52"/>
      <c r="OJF289" s="53"/>
      <c r="OJG289" s="52"/>
      <c r="OJH289" s="53"/>
      <c r="OJI289" s="52"/>
      <c r="OJJ289" s="53"/>
      <c r="OJK289" s="52"/>
      <c r="OJL289" s="53"/>
      <c r="OJM289" s="52"/>
      <c r="OJN289" s="53"/>
      <c r="OJO289" s="52"/>
      <c r="OJP289" s="53"/>
      <c r="OJQ289" s="52"/>
      <c r="OJR289" s="53"/>
      <c r="OJS289" s="52"/>
      <c r="OJT289" s="53"/>
      <c r="OJU289" s="52"/>
      <c r="OJV289" s="53"/>
      <c r="OJW289" s="52"/>
      <c r="OJX289" s="53"/>
      <c r="OJY289" s="52"/>
      <c r="OJZ289" s="53"/>
      <c r="OKA289" s="52"/>
      <c r="OKB289" s="53"/>
      <c r="OKC289" s="52"/>
      <c r="OKD289" s="53"/>
      <c r="OKE289" s="52"/>
      <c r="OKF289" s="53"/>
      <c r="OKG289" s="52"/>
      <c r="OKH289" s="53"/>
      <c r="OKI289" s="52"/>
      <c r="OKJ289" s="53"/>
      <c r="OKK289" s="52"/>
      <c r="OKL289" s="53"/>
      <c r="OKM289" s="52"/>
      <c r="OKN289" s="53"/>
      <c r="OKO289" s="52"/>
      <c r="OKP289" s="53"/>
      <c r="OKQ289" s="52"/>
      <c r="OKR289" s="53"/>
      <c r="OKS289" s="52"/>
      <c r="OKT289" s="53"/>
      <c r="OKU289" s="52"/>
      <c r="OKV289" s="53"/>
      <c r="OKW289" s="52"/>
      <c r="OKX289" s="53"/>
      <c r="OKY289" s="52"/>
      <c r="OKZ289" s="53"/>
      <c r="OLA289" s="52"/>
      <c r="OLB289" s="53"/>
      <c r="OLC289" s="52"/>
      <c r="OLD289" s="53"/>
      <c r="OLE289" s="52"/>
      <c r="OLF289" s="53"/>
      <c r="OLG289" s="52"/>
      <c r="OLH289" s="53"/>
      <c r="OLI289" s="52"/>
      <c r="OLJ289" s="53"/>
      <c r="OLK289" s="52"/>
      <c r="OLL289" s="53"/>
      <c r="OLM289" s="52"/>
      <c r="OLN289" s="53"/>
      <c r="OLO289" s="52"/>
      <c r="OLP289" s="53"/>
      <c r="OLQ289" s="52"/>
      <c r="OLR289" s="53"/>
      <c r="OLS289" s="52"/>
      <c r="OLT289" s="53"/>
      <c r="OLU289" s="52"/>
      <c r="OLV289" s="53"/>
      <c r="OLW289" s="52"/>
      <c r="OLX289" s="53"/>
      <c r="OLY289" s="52"/>
      <c r="OLZ289" s="53"/>
      <c r="OMA289" s="52"/>
      <c r="OMB289" s="53"/>
      <c r="OMC289" s="52"/>
      <c r="OMD289" s="53"/>
      <c r="OME289" s="52"/>
      <c r="OMF289" s="53"/>
      <c r="OMG289" s="52"/>
      <c r="OMH289" s="53"/>
      <c r="OMI289" s="52"/>
      <c r="OMJ289" s="53"/>
      <c r="OMK289" s="52"/>
      <c r="OML289" s="53"/>
      <c r="OMM289" s="52"/>
      <c r="OMN289" s="53"/>
      <c r="OMO289" s="52"/>
      <c r="OMP289" s="53"/>
      <c r="OMQ289" s="52"/>
      <c r="OMR289" s="53"/>
      <c r="OMS289" s="52"/>
      <c r="OMT289" s="53"/>
      <c r="OMU289" s="52"/>
      <c r="OMV289" s="53"/>
      <c r="OMW289" s="52"/>
      <c r="OMX289" s="53"/>
      <c r="OMY289" s="52"/>
      <c r="OMZ289" s="53"/>
      <c r="ONA289" s="52"/>
      <c r="ONB289" s="53"/>
      <c r="ONC289" s="52"/>
      <c r="OND289" s="53"/>
      <c r="ONE289" s="52"/>
      <c r="ONF289" s="53"/>
      <c r="ONG289" s="52"/>
      <c r="ONH289" s="53"/>
      <c r="ONI289" s="52"/>
      <c r="ONJ289" s="53"/>
      <c r="ONK289" s="52"/>
      <c r="ONL289" s="53"/>
      <c r="ONM289" s="52"/>
      <c r="ONN289" s="53"/>
      <c r="ONO289" s="52"/>
      <c r="ONP289" s="53"/>
      <c r="ONQ289" s="52"/>
      <c r="ONR289" s="53"/>
      <c r="ONS289" s="52"/>
      <c r="ONT289" s="53"/>
      <c r="ONU289" s="52"/>
      <c r="ONV289" s="53"/>
      <c r="ONW289" s="52"/>
      <c r="ONX289" s="53"/>
      <c r="ONY289" s="52"/>
      <c r="ONZ289" s="53"/>
      <c r="OOA289" s="52"/>
      <c r="OOB289" s="53"/>
      <c r="OOC289" s="52"/>
      <c r="OOD289" s="53"/>
      <c r="OOE289" s="52"/>
      <c r="OOF289" s="53"/>
      <c r="OOG289" s="52"/>
      <c r="OOH289" s="53"/>
      <c r="OOI289" s="52"/>
      <c r="OOJ289" s="53"/>
      <c r="OOK289" s="52"/>
      <c r="OOL289" s="53"/>
      <c r="OOM289" s="52"/>
      <c r="OON289" s="53"/>
      <c r="OOO289" s="52"/>
      <c r="OOP289" s="53"/>
      <c r="OOQ289" s="52"/>
      <c r="OOR289" s="53"/>
      <c r="OOS289" s="52"/>
      <c r="OOT289" s="53"/>
      <c r="OOU289" s="52"/>
      <c r="OOV289" s="53"/>
      <c r="OOW289" s="52"/>
      <c r="OOX289" s="53"/>
      <c r="OOY289" s="52"/>
      <c r="OOZ289" s="53"/>
      <c r="OPA289" s="52"/>
      <c r="OPB289" s="53"/>
      <c r="OPC289" s="52"/>
      <c r="OPD289" s="53"/>
      <c r="OPE289" s="52"/>
      <c r="OPF289" s="53"/>
      <c r="OPG289" s="52"/>
      <c r="OPH289" s="53"/>
      <c r="OPI289" s="52"/>
      <c r="OPJ289" s="53"/>
      <c r="OPK289" s="52"/>
      <c r="OPL289" s="53"/>
      <c r="OPM289" s="52"/>
      <c r="OPN289" s="53"/>
      <c r="OPO289" s="52"/>
      <c r="OPP289" s="53"/>
      <c r="OPQ289" s="52"/>
      <c r="OPR289" s="53"/>
      <c r="OPS289" s="52"/>
      <c r="OPT289" s="53"/>
      <c r="OPU289" s="52"/>
      <c r="OPV289" s="53"/>
      <c r="OPW289" s="52"/>
      <c r="OPX289" s="53"/>
      <c r="OPY289" s="52"/>
      <c r="OPZ289" s="53"/>
      <c r="OQA289" s="52"/>
      <c r="OQB289" s="53"/>
      <c r="OQC289" s="52"/>
      <c r="OQD289" s="53"/>
      <c r="OQE289" s="52"/>
      <c r="OQF289" s="53"/>
      <c r="OQG289" s="52"/>
      <c r="OQH289" s="53"/>
      <c r="OQI289" s="52"/>
      <c r="OQJ289" s="53"/>
      <c r="OQK289" s="52"/>
      <c r="OQL289" s="53"/>
      <c r="OQM289" s="52"/>
      <c r="OQN289" s="53"/>
      <c r="OQO289" s="52"/>
      <c r="OQP289" s="53"/>
      <c r="OQQ289" s="52"/>
      <c r="OQR289" s="53"/>
      <c r="OQS289" s="52"/>
      <c r="OQT289" s="53"/>
      <c r="OQU289" s="52"/>
      <c r="OQV289" s="53"/>
      <c r="OQW289" s="52"/>
      <c r="OQX289" s="53"/>
      <c r="OQY289" s="52"/>
      <c r="OQZ289" s="53"/>
      <c r="ORA289" s="52"/>
      <c r="ORB289" s="53"/>
      <c r="ORC289" s="52"/>
      <c r="ORD289" s="53"/>
      <c r="ORE289" s="52"/>
      <c r="ORF289" s="53"/>
      <c r="ORG289" s="52"/>
      <c r="ORH289" s="53"/>
      <c r="ORI289" s="52"/>
      <c r="ORJ289" s="53"/>
      <c r="ORK289" s="52"/>
      <c r="ORL289" s="53"/>
      <c r="ORM289" s="52"/>
      <c r="ORN289" s="53"/>
      <c r="ORO289" s="52"/>
      <c r="ORP289" s="53"/>
      <c r="ORQ289" s="52"/>
      <c r="ORR289" s="53"/>
      <c r="ORS289" s="52"/>
      <c r="ORT289" s="53"/>
      <c r="ORU289" s="52"/>
      <c r="ORV289" s="53"/>
      <c r="ORW289" s="52"/>
      <c r="ORX289" s="53"/>
      <c r="ORY289" s="52"/>
      <c r="ORZ289" s="53"/>
      <c r="OSA289" s="52"/>
      <c r="OSB289" s="53"/>
      <c r="OSC289" s="52"/>
      <c r="OSD289" s="53"/>
      <c r="OSE289" s="52"/>
      <c r="OSF289" s="53"/>
      <c r="OSG289" s="52"/>
      <c r="OSH289" s="53"/>
      <c r="OSI289" s="52"/>
      <c r="OSJ289" s="53"/>
      <c r="OSK289" s="52"/>
      <c r="OSL289" s="53"/>
      <c r="OSM289" s="52"/>
      <c r="OSN289" s="53"/>
      <c r="OSO289" s="52"/>
      <c r="OSP289" s="53"/>
      <c r="OSQ289" s="52"/>
      <c r="OSR289" s="53"/>
      <c r="OSS289" s="52"/>
      <c r="OST289" s="53"/>
      <c r="OSU289" s="52"/>
      <c r="OSV289" s="53"/>
      <c r="OSW289" s="52"/>
      <c r="OSX289" s="53"/>
      <c r="OSY289" s="52"/>
      <c r="OSZ289" s="53"/>
      <c r="OTA289" s="52"/>
      <c r="OTB289" s="53"/>
      <c r="OTC289" s="52"/>
      <c r="OTD289" s="53"/>
      <c r="OTE289" s="52"/>
      <c r="OTF289" s="53"/>
      <c r="OTG289" s="52"/>
      <c r="OTH289" s="53"/>
      <c r="OTI289" s="52"/>
      <c r="OTJ289" s="53"/>
      <c r="OTK289" s="52"/>
      <c r="OTL289" s="53"/>
      <c r="OTM289" s="52"/>
      <c r="OTN289" s="53"/>
      <c r="OTO289" s="52"/>
      <c r="OTP289" s="53"/>
      <c r="OTQ289" s="52"/>
      <c r="OTR289" s="53"/>
      <c r="OTS289" s="52"/>
      <c r="OTT289" s="53"/>
      <c r="OTU289" s="52"/>
      <c r="OTV289" s="53"/>
      <c r="OTW289" s="52"/>
      <c r="OTX289" s="53"/>
      <c r="OTY289" s="52"/>
      <c r="OTZ289" s="53"/>
      <c r="OUA289" s="52"/>
      <c r="OUB289" s="53"/>
      <c r="OUC289" s="52"/>
      <c r="OUD289" s="53"/>
      <c r="OUE289" s="52"/>
      <c r="OUF289" s="53"/>
      <c r="OUG289" s="52"/>
      <c r="OUH289" s="53"/>
      <c r="OUI289" s="52"/>
      <c r="OUJ289" s="53"/>
      <c r="OUK289" s="52"/>
      <c r="OUL289" s="53"/>
      <c r="OUM289" s="52"/>
      <c r="OUN289" s="53"/>
      <c r="OUO289" s="52"/>
      <c r="OUP289" s="53"/>
      <c r="OUQ289" s="52"/>
      <c r="OUR289" s="53"/>
      <c r="OUS289" s="52"/>
      <c r="OUT289" s="53"/>
      <c r="OUU289" s="52"/>
      <c r="OUV289" s="53"/>
      <c r="OUW289" s="52"/>
      <c r="OUX289" s="53"/>
      <c r="OUY289" s="52"/>
      <c r="OUZ289" s="53"/>
      <c r="OVA289" s="52"/>
      <c r="OVB289" s="53"/>
      <c r="OVC289" s="52"/>
      <c r="OVD289" s="53"/>
      <c r="OVE289" s="52"/>
      <c r="OVF289" s="53"/>
      <c r="OVG289" s="52"/>
      <c r="OVH289" s="53"/>
      <c r="OVI289" s="52"/>
      <c r="OVJ289" s="53"/>
      <c r="OVK289" s="52"/>
      <c r="OVL289" s="53"/>
      <c r="OVM289" s="52"/>
      <c r="OVN289" s="53"/>
      <c r="OVO289" s="52"/>
      <c r="OVP289" s="53"/>
      <c r="OVQ289" s="52"/>
      <c r="OVR289" s="53"/>
      <c r="OVS289" s="52"/>
      <c r="OVT289" s="53"/>
      <c r="OVU289" s="52"/>
      <c r="OVV289" s="53"/>
      <c r="OVW289" s="52"/>
      <c r="OVX289" s="53"/>
      <c r="OVY289" s="52"/>
      <c r="OVZ289" s="53"/>
      <c r="OWA289" s="52"/>
      <c r="OWB289" s="53"/>
      <c r="OWC289" s="52"/>
      <c r="OWD289" s="53"/>
      <c r="OWE289" s="52"/>
      <c r="OWF289" s="53"/>
      <c r="OWG289" s="52"/>
      <c r="OWH289" s="53"/>
      <c r="OWI289" s="52"/>
      <c r="OWJ289" s="53"/>
      <c r="OWK289" s="52"/>
      <c r="OWL289" s="53"/>
      <c r="OWM289" s="52"/>
      <c r="OWN289" s="53"/>
      <c r="OWO289" s="52"/>
      <c r="OWP289" s="53"/>
      <c r="OWQ289" s="52"/>
      <c r="OWR289" s="53"/>
      <c r="OWS289" s="52"/>
      <c r="OWT289" s="53"/>
      <c r="OWU289" s="52"/>
      <c r="OWV289" s="53"/>
      <c r="OWW289" s="52"/>
      <c r="OWX289" s="53"/>
      <c r="OWY289" s="52"/>
      <c r="OWZ289" s="53"/>
      <c r="OXA289" s="52"/>
      <c r="OXB289" s="53"/>
      <c r="OXC289" s="52"/>
      <c r="OXD289" s="53"/>
      <c r="OXE289" s="52"/>
      <c r="OXF289" s="53"/>
      <c r="OXG289" s="52"/>
      <c r="OXH289" s="53"/>
      <c r="OXI289" s="52"/>
      <c r="OXJ289" s="53"/>
      <c r="OXK289" s="52"/>
      <c r="OXL289" s="53"/>
      <c r="OXM289" s="52"/>
      <c r="OXN289" s="53"/>
      <c r="OXO289" s="52"/>
      <c r="OXP289" s="53"/>
      <c r="OXQ289" s="52"/>
      <c r="OXR289" s="53"/>
      <c r="OXS289" s="52"/>
      <c r="OXT289" s="53"/>
      <c r="OXU289" s="52"/>
      <c r="OXV289" s="53"/>
      <c r="OXW289" s="52"/>
      <c r="OXX289" s="53"/>
      <c r="OXY289" s="52"/>
      <c r="OXZ289" s="53"/>
      <c r="OYA289" s="52"/>
      <c r="OYB289" s="53"/>
      <c r="OYC289" s="52"/>
      <c r="OYD289" s="53"/>
      <c r="OYE289" s="52"/>
      <c r="OYF289" s="53"/>
      <c r="OYG289" s="52"/>
      <c r="OYH289" s="53"/>
      <c r="OYI289" s="52"/>
      <c r="OYJ289" s="53"/>
      <c r="OYK289" s="52"/>
      <c r="OYL289" s="53"/>
      <c r="OYM289" s="52"/>
      <c r="OYN289" s="53"/>
      <c r="OYO289" s="52"/>
      <c r="OYP289" s="53"/>
      <c r="OYQ289" s="52"/>
      <c r="OYR289" s="53"/>
      <c r="OYS289" s="52"/>
      <c r="OYT289" s="53"/>
      <c r="OYU289" s="52"/>
      <c r="OYV289" s="53"/>
      <c r="OYW289" s="52"/>
      <c r="OYX289" s="53"/>
      <c r="OYY289" s="52"/>
      <c r="OYZ289" s="53"/>
      <c r="OZA289" s="52"/>
      <c r="OZB289" s="53"/>
      <c r="OZC289" s="52"/>
      <c r="OZD289" s="53"/>
      <c r="OZE289" s="52"/>
      <c r="OZF289" s="53"/>
      <c r="OZG289" s="52"/>
      <c r="OZH289" s="53"/>
      <c r="OZI289" s="52"/>
      <c r="OZJ289" s="53"/>
      <c r="OZK289" s="52"/>
      <c r="OZL289" s="53"/>
      <c r="OZM289" s="52"/>
      <c r="OZN289" s="53"/>
      <c r="OZO289" s="52"/>
      <c r="OZP289" s="53"/>
      <c r="OZQ289" s="52"/>
      <c r="OZR289" s="53"/>
      <c r="OZS289" s="52"/>
      <c r="OZT289" s="53"/>
      <c r="OZU289" s="52"/>
      <c r="OZV289" s="53"/>
      <c r="OZW289" s="52"/>
      <c r="OZX289" s="53"/>
      <c r="OZY289" s="52"/>
      <c r="OZZ289" s="53"/>
      <c r="PAA289" s="52"/>
      <c r="PAB289" s="53"/>
      <c r="PAC289" s="52"/>
      <c r="PAD289" s="53"/>
      <c r="PAE289" s="52"/>
      <c r="PAF289" s="53"/>
      <c r="PAG289" s="52"/>
      <c r="PAH289" s="53"/>
      <c r="PAI289" s="52"/>
      <c r="PAJ289" s="53"/>
      <c r="PAK289" s="52"/>
      <c r="PAL289" s="53"/>
      <c r="PAM289" s="52"/>
      <c r="PAN289" s="53"/>
      <c r="PAO289" s="52"/>
      <c r="PAP289" s="53"/>
      <c r="PAQ289" s="52"/>
      <c r="PAR289" s="53"/>
      <c r="PAS289" s="52"/>
      <c r="PAT289" s="53"/>
      <c r="PAU289" s="52"/>
      <c r="PAV289" s="53"/>
      <c r="PAW289" s="52"/>
      <c r="PAX289" s="53"/>
      <c r="PAY289" s="52"/>
      <c r="PAZ289" s="53"/>
      <c r="PBA289" s="52"/>
      <c r="PBB289" s="53"/>
      <c r="PBC289" s="52"/>
      <c r="PBD289" s="53"/>
      <c r="PBE289" s="52"/>
      <c r="PBF289" s="53"/>
      <c r="PBG289" s="52"/>
      <c r="PBH289" s="53"/>
      <c r="PBI289" s="52"/>
      <c r="PBJ289" s="53"/>
      <c r="PBK289" s="52"/>
      <c r="PBL289" s="53"/>
      <c r="PBM289" s="52"/>
      <c r="PBN289" s="53"/>
      <c r="PBO289" s="52"/>
      <c r="PBP289" s="53"/>
      <c r="PBQ289" s="52"/>
      <c r="PBR289" s="53"/>
      <c r="PBS289" s="52"/>
      <c r="PBT289" s="53"/>
      <c r="PBU289" s="52"/>
      <c r="PBV289" s="53"/>
      <c r="PBW289" s="52"/>
      <c r="PBX289" s="53"/>
      <c r="PBY289" s="52"/>
      <c r="PBZ289" s="53"/>
      <c r="PCA289" s="52"/>
      <c r="PCB289" s="53"/>
      <c r="PCC289" s="52"/>
      <c r="PCD289" s="53"/>
      <c r="PCE289" s="52"/>
      <c r="PCF289" s="53"/>
      <c r="PCG289" s="52"/>
      <c r="PCH289" s="53"/>
      <c r="PCI289" s="52"/>
      <c r="PCJ289" s="53"/>
      <c r="PCK289" s="52"/>
      <c r="PCL289" s="53"/>
      <c r="PCM289" s="52"/>
      <c r="PCN289" s="53"/>
      <c r="PCO289" s="52"/>
      <c r="PCP289" s="53"/>
      <c r="PCQ289" s="52"/>
      <c r="PCR289" s="53"/>
      <c r="PCS289" s="52"/>
      <c r="PCT289" s="53"/>
      <c r="PCU289" s="52"/>
      <c r="PCV289" s="53"/>
      <c r="PCW289" s="52"/>
      <c r="PCX289" s="53"/>
      <c r="PCY289" s="52"/>
      <c r="PCZ289" s="53"/>
      <c r="PDA289" s="52"/>
      <c r="PDB289" s="53"/>
      <c r="PDC289" s="52"/>
      <c r="PDD289" s="53"/>
      <c r="PDE289" s="52"/>
      <c r="PDF289" s="53"/>
      <c r="PDG289" s="52"/>
      <c r="PDH289" s="53"/>
      <c r="PDI289" s="52"/>
      <c r="PDJ289" s="53"/>
      <c r="PDK289" s="52"/>
      <c r="PDL289" s="53"/>
      <c r="PDM289" s="52"/>
      <c r="PDN289" s="53"/>
      <c r="PDO289" s="52"/>
      <c r="PDP289" s="53"/>
      <c r="PDQ289" s="52"/>
      <c r="PDR289" s="53"/>
      <c r="PDS289" s="52"/>
      <c r="PDT289" s="53"/>
      <c r="PDU289" s="52"/>
      <c r="PDV289" s="53"/>
      <c r="PDW289" s="52"/>
      <c r="PDX289" s="53"/>
      <c r="PDY289" s="52"/>
      <c r="PDZ289" s="53"/>
      <c r="PEA289" s="52"/>
      <c r="PEB289" s="53"/>
      <c r="PEC289" s="52"/>
      <c r="PED289" s="53"/>
      <c r="PEE289" s="52"/>
      <c r="PEF289" s="53"/>
      <c r="PEG289" s="52"/>
      <c r="PEH289" s="53"/>
      <c r="PEI289" s="52"/>
      <c r="PEJ289" s="53"/>
      <c r="PEK289" s="52"/>
      <c r="PEL289" s="53"/>
      <c r="PEM289" s="52"/>
      <c r="PEN289" s="53"/>
      <c r="PEO289" s="52"/>
      <c r="PEP289" s="53"/>
      <c r="PEQ289" s="52"/>
      <c r="PER289" s="53"/>
      <c r="PES289" s="52"/>
      <c r="PET289" s="53"/>
      <c r="PEU289" s="52"/>
      <c r="PEV289" s="53"/>
      <c r="PEW289" s="52"/>
      <c r="PEX289" s="53"/>
      <c r="PEY289" s="52"/>
      <c r="PEZ289" s="53"/>
      <c r="PFA289" s="52"/>
      <c r="PFB289" s="53"/>
      <c r="PFC289" s="52"/>
      <c r="PFD289" s="53"/>
      <c r="PFE289" s="52"/>
      <c r="PFF289" s="53"/>
      <c r="PFG289" s="52"/>
      <c r="PFH289" s="53"/>
      <c r="PFI289" s="52"/>
      <c r="PFJ289" s="53"/>
      <c r="PFK289" s="52"/>
      <c r="PFL289" s="53"/>
      <c r="PFM289" s="52"/>
      <c r="PFN289" s="53"/>
      <c r="PFO289" s="52"/>
      <c r="PFP289" s="53"/>
      <c r="PFQ289" s="52"/>
      <c r="PFR289" s="53"/>
      <c r="PFS289" s="52"/>
      <c r="PFT289" s="53"/>
      <c r="PFU289" s="52"/>
      <c r="PFV289" s="53"/>
      <c r="PFW289" s="52"/>
      <c r="PFX289" s="53"/>
      <c r="PFY289" s="52"/>
      <c r="PFZ289" s="53"/>
      <c r="PGA289" s="52"/>
      <c r="PGB289" s="53"/>
      <c r="PGC289" s="52"/>
      <c r="PGD289" s="53"/>
      <c r="PGE289" s="52"/>
      <c r="PGF289" s="53"/>
      <c r="PGG289" s="52"/>
      <c r="PGH289" s="53"/>
      <c r="PGI289" s="52"/>
      <c r="PGJ289" s="53"/>
      <c r="PGK289" s="52"/>
      <c r="PGL289" s="53"/>
      <c r="PGM289" s="52"/>
      <c r="PGN289" s="53"/>
      <c r="PGO289" s="52"/>
      <c r="PGP289" s="53"/>
      <c r="PGQ289" s="52"/>
      <c r="PGR289" s="53"/>
      <c r="PGS289" s="52"/>
      <c r="PGT289" s="53"/>
      <c r="PGU289" s="52"/>
      <c r="PGV289" s="53"/>
      <c r="PGW289" s="52"/>
      <c r="PGX289" s="53"/>
      <c r="PGY289" s="52"/>
      <c r="PGZ289" s="53"/>
      <c r="PHA289" s="52"/>
      <c r="PHB289" s="53"/>
      <c r="PHC289" s="52"/>
      <c r="PHD289" s="53"/>
      <c r="PHE289" s="52"/>
      <c r="PHF289" s="53"/>
      <c r="PHG289" s="52"/>
      <c r="PHH289" s="53"/>
      <c r="PHI289" s="52"/>
      <c r="PHJ289" s="53"/>
      <c r="PHK289" s="52"/>
      <c r="PHL289" s="53"/>
      <c r="PHM289" s="52"/>
      <c r="PHN289" s="53"/>
      <c r="PHO289" s="52"/>
      <c r="PHP289" s="53"/>
      <c r="PHQ289" s="52"/>
      <c r="PHR289" s="53"/>
      <c r="PHS289" s="52"/>
      <c r="PHT289" s="53"/>
      <c r="PHU289" s="52"/>
      <c r="PHV289" s="53"/>
      <c r="PHW289" s="52"/>
      <c r="PHX289" s="53"/>
      <c r="PHY289" s="52"/>
      <c r="PHZ289" s="53"/>
      <c r="PIA289" s="52"/>
      <c r="PIB289" s="53"/>
      <c r="PIC289" s="52"/>
      <c r="PID289" s="53"/>
      <c r="PIE289" s="52"/>
      <c r="PIF289" s="53"/>
      <c r="PIG289" s="52"/>
      <c r="PIH289" s="53"/>
      <c r="PII289" s="52"/>
      <c r="PIJ289" s="53"/>
      <c r="PIK289" s="52"/>
      <c r="PIL289" s="53"/>
      <c r="PIM289" s="52"/>
      <c r="PIN289" s="53"/>
      <c r="PIO289" s="52"/>
      <c r="PIP289" s="53"/>
      <c r="PIQ289" s="52"/>
      <c r="PIR289" s="53"/>
      <c r="PIS289" s="52"/>
      <c r="PIT289" s="53"/>
      <c r="PIU289" s="52"/>
      <c r="PIV289" s="53"/>
      <c r="PIW289" s="52"/>
      <c r="PIX289" s="53"/>
      <c r="PIY289" s="52"/>
      <c r="PIZ289" s="53"/>
      <c r="PJA289" s="52"/>
      <c r="PJB289" s="53"/>
      <c r="PJC289" s="52"/>
      <c r="PJD289" s="53"/>
      <c r="PJE289" s="52"/>
      <c r="PJF289" s="53"/>
      <c r="PJG289" s="52"/>
      <c r="PJH289" s="53"/>
      <c r="PJI289" s="52"/>
      <c r="PJJ289" s="53"/>
      <c r="PJK289" s="52"/>
      <c r="PJL289" s="53"/>
      <c r="PJM289" s="52"/>
      <c r="PJN289" s="53"/>
      <c r="PJO289" s="52"/>
      <c r="PJP289" s="53"/>
      <c r="PJQ289" s="52"/>
      <c r="PJR289" s="53"/>
      <c r="PJS289" s="52"/>
      <c r="PJT289" s="53"/>
      <c r="PJU289" s="52"/>
      <c r="PJV289" s="53"/>
      <c r="PJW289" s="52"/>
      <c r="PJX289" s="53"/>
      <c r="PJY289" s="52"/>
      <c r="PJZ289" s="53"/>
      <c r="PKA289" s="52"/>
      <c r="PKB289" s="53"/>
      <c r="PKC289" s="52"/>
      <c r="PKD289" s="53"/>
      <c r="PKE289" s="52"/>
      <c r="PKF289" s="53"/>
      <c r="PKG289" s="52"/>
      <c r="PKH289" s="53"/>
      <c r="PKI289" s="52"/>
      <c r="PKJ289" s="53"/>
      <c r="PKK289" s="52"/>
      <c r="PKL289" s="53"/>
      <c r="PKM289" s="52"/>
      <c r="PKN289" s="53"/>
      <c r="PKO289" s="52"/>
      <c r="PKP289" s="53"/>
      <c r="PKQ289" s="52"/>
      <c r="PKR289" s="53"/>
      <c r="PKS289" s="52"/>
      <c r="PKT289" s="53"/>
      <c r="PKU289" s="52"/>
      <c r="PKV289" s="53"/>
      <c r="PKW289" s="52"/>
      <c r="PKX289" s="53"/>
      <c r="PKY289" s="52"/>
      <c r="PKZ289" s="53"/>
      <c r="PLA289" s="52"/>
      <c r="PLB289" s="53"/>
      <c r="PLC289" s="52"/>
      <c r="PLD289" s="53"/>
      <c r="PLE289" s="52"/>
      <c r="PLF289" s="53"/>
      <c r="PLG289" s="52"/>
      <c r="PLH289" s="53"/>
      <c r="PLI289" s="52"/>
      <c r="PLJ289" s="53"/>
      <c r="PLK289" s="52"/>
      <c r="PLL289" s="53"/>
      <c r="PLM289" s="52"/>
      <c r="PLN289" s="53"/>
      <c r="PLO289" s="52"/>
      <c r="PLP289" s="53"/>
      <c r="PLQ289" s="52"/>
      <c r="PLR289" s="53"/>
      <c r="PLS289" s="52"/>
      <c r="PLT289" s="53"/>
      <c r="PLU289" s="52"/>
      <c r="PLV289" s="53"/>
      <c r="PLW289" s="52"/>
      <c r="PLX289" s="53"/>
      <c r="PLY289" s="52"/>
      <c r="PLZ289" s="53"/>
      <c r="PMA289" s="52"/>
      <c r="PMB289" s="53"/>
      <c r="PMC289" s="52"/>
      <c r="PMD289" s="53"/>
      <c r="PME289" s="52"/>
      <c r="PMF289" s="53"/>
      <c r="PMG289" s="52"/>
      <c r="PMH289" s="53"/>
      <c r="PMI289" s="52"/>
      <c r="PMJ289" s="53"/>
      <c r="PMK289" s="52"/>
      <c r="PML289" s="53"/>
      <c r="PMM289" s="52"/>
      <c r="PMN289" s="53"/>
      <c r="PMO289" s="52"/>
      <c r="PMP289" s="53"/>
      <c r="PMQ289" s="52"/>
      <c r="PMR289" s="53"/>
      <c r="PMS289" s="52"/>
      <c r="PMT289" s="53"/>
      <c r="PMU289" s="52"/>
      <c r="PMV289" s="53"/>
      <c r="PMW289" s="52"/>
      <c r="PMX289" s="53"/>
      <c r="PMY289" s="52"/>
      <c r="PMZ289" s="53"/>
      <c r="PNA289" s="52"/>
      <c r="PNB289" s="53"/>
      <c r="PNC289" s="52"/>
      <c r="PND289" s="53"/>
      <c r="PNE289" s="52"/>
      <c r="PNF289" s="53"/>
      <c r="PNG289" s="52"/>
      <c r="PNH289" s="53"/>
      <c r="PNI289" s="52"/>
      <c r="PNJ289" s="53"/>
      <c r="PNK289" s="52"/>
      <c r="PNL289" s="53"/>
      <c r="PNM289" s="52"/>
      <c r="PNN289" s="53"/>
      <c r="PNO289" s="52"/>
      <c r="PNP289" s="53"/>
      <c r="PNQ289" s="52"/>
      <c r="PNR289" s="53"/>
      <c r="PNS289" s="52"/>
      <c r="PNT289" s="53"/>
      <c r="PNU289" s="52"/>
      <c r="PNV289" s="53"/>
      <c r="PNW289" s="52"/>
      <c r="PNX289" s="53"/>
      <c r="PNY289" s="52"/>
      <c r="PNZ289" s="53"/>
      <c r="POA289" s="52"/>
      <c r="POB289" s="53"/>
      <c r="POC289" s="52"/>
      <c r="POD289" s="53"/>
      <c r="POE289" s="52"/>
      <c r="POF289" s="53"/>
      <c r="POG289" s="52"/>
      <c r="POH289" s="53"/>
      <c r="POI289" s="52"/>
      <c r="POJ289" s="53"/>
      <c r="POK289" s="52"/>
      <c r="POL289" s="53"/>
      <c r="POM289" s="52"/>
      <c r="PON289" s="53"/>
      <c r="POO289" s="52"/>
      <c r="POP289" s="53"/>
      <c r="POQ289" s="52"/>
      <c r="POR289" s="53"/>
      <c r="POS289" s="52"/>
      <c r="POT289" s="53"/>
      <c r="POU289" s="52"/>
      <c r="POV289" s="53"/>
      <c r="POW289" s="52"/>
      <c r="POX289" s="53"/>
      <c r="POY289" s="52"/>
      <c r="POZ289" s="53"/>
      <c r="PPA289" s="52"/>
      <c r="PPB289" s="53"/>
      <c r="PPC289" s="52"/>
      <c r="PPD289" s="53"/>
      <c r="PPE289" s="52"/>
      <c r="PPF289" s="53"/>
      <c r="PPG289" s="52"/>
      <c r="PPH289" s="53"/>
      <c r="PPI289" s="52"/>
      <c r="PPJ289" s="53"/>
      <c r="PPK289" s="52"/>
      <c r="PPL289" s="53"/>
      <c r="PPM289" s="52"/>
      <c r="PPN289" s="53"/>
      <c r="PPO289" s="52"/>
      <c r="PPP289" s="53"/>
      <c r="PPQ289" s="52"/>
      <c r="PPR289" s="53"/>
      <c r="PPS289" s="52"/>
      <c r="PPT289" s="53"/>
      <c r="PPU289" s="52"/>
      <c r="PPV289" s="53"/>
      <c r="PPW289" s="52"/>
      <c r="PPX289" s="53"/>
      <c r="PPY289" s="52"/>
      <c r="PPZ289" s="53"/>
      <c r="PQA289" s="52"/>
      <c r="PQB289" s="53"/>
      <c r="PQC289" s="52"/>
      <c r="PQD289" s="53"/>
      <c r="PQE289" s="52"/>
      <c r="PQF289" s="53"/>
      <c r="PQG289" s="52"/>
      <c r="PQH289" s="53"/>
      <c r="PQI289" s="52"/>
      <c r="PQJ289" s="53"/>
      <c r="PQK289" s="52"/>
      <c r="PQL289" s="53"/>
      <c r="PQM289" s="52"/>
      <c r="PQN289" s="53"/>
      <c r="PQO289" s="52"/>
      <c r="PQP289" s="53"/>
      <c r="PQQ289" s="52"/>
      <c r="PQR289" s="53"/>
      <c r="PQS289" s="52"/>
      <c r="PQT289" s="53"/>
      <c r="PQU289" s="52"/>
      <c r="PQV289" s="53"/>
      <c r="PQW289" s="52"/>
      <c r="PQX289" s="53"/>
      <c r="PQY289" s="52"/>
      <c r="PQZ289" s="53"/>
      <c r="PRA289" s="52"/>
      <c r="PRB289" s="53"/>
      <c r="PRC289" s="52"/>
      <c r="PRD289" s="53"/>
      <c r="PRE289" s="52"/>
      <c r="PRF289" s="53"/>
      <c r="PRG289" s="52"/>
      <c r="PRH289" s="53"/>
      <c r="PRI289" s="52"/>
      <c r="PRJ289" s="53"/>
      <c r="PRK289" s="52"/>
      <c r="PRL289" s="53"/>
      <c r="PRM289" s="52"/>
      <c r="PRN289" s="53"/>
      <c r="PRO289" s="52"/>
      <c r="PRP289" s="53"/>
      <c r="PRQ289" s="52"/>
      <c r="PRR289" s="53"/>
      <c r="PRS289" s="52"/>
      <c r="PRT289" s="53"/>
      <c r="PRU289" s="52"/>
      <c r="PRV289" s="53"/>
      <c r="PRW289" s="52"/>
      <c r="PRX289" s="53"/>
      <c r="PRY289" s="52"/>
      <c r="PRZ289" s="53"/>
      <c r="PSA289" s="52"/>
      <c r="PSB289" s="53"/>
      <c r="PSC289" s="52"/>
      <c r="PSD289" s="53"/>
      <c r="PSE289" s="52"/>
      <c r="PSF289" s="53"/>
      <c r="PSG289" s="52"/>
      <c r="PSH289" s="53"/>
      <c r="PSI289" s="52"/>
      <c r="PSJ289" s="53"/>
      <c r="PSK289" s="52"/>
      <c r="PSL289" s="53"/>
      <c r="PSM289" s="52"/>
      <c r="PSN289" s="53"/>
      <c r="PSO289" s="52"/>
      <c r="PSP289" s="53"/>
      <c r="PSQ289" s="52"/>
      <c r="PSR289" s="53"/>
      <c r="PSS289" s="52"/>
      <c r="PST289" s="53"/>
      <c r="PSU289" s="52"/>
      <c r="PSV289" s="53"/>
      <c r="PSW289" s="52"/>
      <c r="PSX289" s="53"/>
      <c r="PSY289" s="52"/>
      <c r="PSZ289" s="53"/>
      <c r="PTA289" s="52"/>
      <c r="PTB289" s="53"/>
      <c r="PTC289" s="52"/>
      <c r="PTD289" s="53"/>
      <c r="PTE289" s="52"/>
      <c r="PTF289" s="53"/>
      <c r="PTG289" s="52"/>
      <c r="PTH289" s="53"/>
      <c r="PTI289" s="52"/>
      <c r="PTJ289" s="53"/>
      <c r="PTK289" s="52"/>
      <c r="PTL289" s="53"/>
      <c r="PTM289" s="52"/>
      <c r="PTN289" s="53"/>
      <c r="PTO289" s="52"/>
      <c r="PTP289" s="53"/>
      <c r="PTQ289" s="52"/>
      <c r="PTR289" s="53"/>
      <c r="PTS289" s="52"/>
      <c r="PTT289" s="53"/>
      <c r="PTU289" s="52"/>
      <c r="PTV289" s="53"/>
      <c r="PTW289" s="52"/>
      <c r="PTX289" s="53"/>
      <c r="PTY289" s="52"/>
      <c r="PTZ289" s="53"/>
      <c r="PUA289" s="52"/>
      <c r="PUB289" s="53"/>
      <c r="PUC289" s="52"/>
      <c r="PUD289" s="53"/>
      <c r="PUE289" s="52"/>
      <c r="PUF289" s="53"/>
      <c r="PUG289" s="52"/>
      <c r="PUH289" s="53"/>
      <c r="PUI289" s="52"/>
      <c r="PUJ289" s="53"/>
      <c r="PUK289" s="52"/>
      <c r="PUL289" s="53"/>
      <c r="PUM289" s="52"/>
      <c r="PUN289" s="53"/>
      <c r="PUO289" s="52"/>
      <c r="PUP289" s="53"/>
      <c r="PUQ289" s="52"/>
      <c r="PUR289" s="53"/>
      <c r="PUS289" s="52"/>
      <c r="PUT289" s="53"/>
      <c r="PUU289" s="52"/>
      <c r="PUV289" s="53"/>
      <c r="PUW289" s="52"/>
      <c r="PUX289" s="53"/>
      <c r="PUY289" s="52"/>
      <c r="PUZ289" s="53"/>
      <c r="PVA289" s="52"/>
      <c r="PVB289" s="53"/>
      <c r="PVC289" s="52"/>
      <c r="PVD289" s="53"/>
      <c r="PVE289" s="52"/>
      <c r="PVF289" s="53"/>
      <c r="PVG289" s="52"/>
      <c r="PVH289" s="53"/>
      <c r="PVI289" s="52"/>
      <c r="PVJ289" s="53"/>
      <c r="PVK289" s="52"/>
      <c r="PVL289" s="53"/>
      <c r="PVM289" s="52"/>
      <c r="PVN289" s="53"/>
      <c r="PVO289" s="52"/>
      <c r="PVP289" s="53"/>
      <c r="PVQ289" s="52"/>
      <c r="PVR289" s="53"/>
      <c r="PVS289" s="52"/>
      <c r="PVT289" s="53"/>
      <c r="PVU289" s="52"/>
      <c r="PVV289" s="53"/>
      <c r="PVW289" s="52"/>
      <c r="PVX289" s="53"/>
      <c r="PVY289" s="52"/>
      <c r="PVZ289" s="53"/>
      <c r="PWA289" s="52"/>
      <c r="PWB289" s="53"/>
      <c r="PWC289" s="52"/>
      <c r="PWD289" s="53"/>
      <c r="PWE289" s="52"/>
      <c r="PWF289" s="53"/>
      <c r="PWG289" s="52"/>
      <c r="PWH289" s="53"/>
      <c r="PWI289" s="52"/>
      <c r="PWJ289" s="53"/>
      <c r="PWK289" s="52"/>
      <c r="PWL289" s="53"/>
      <c r="PWM289" s="52"/>
      <c r="PWN289" s="53"/>
      <c r="PWO289" s="52"/>
      <c r="PWP289" s="53"/>
      <c r="PWQ289" s="52"/>
      <c r="PWR289" s="53"/>
      <c r="PWS289" s="52"/>
      <c r="PWT289" s="53"/>
      <c r="PWU289" s="52"/>
      <c r="PWV289" s="53"/>
      <c r="PWW289" s="52"/>
      <c r="PWX289" s="53"/>
      <c r="PWY289" s="52"/>
      <c r="PWZ289" s="53"/>
      <c r="PXA289" s="52"/>
      <c r="PXB289" s="53"/>
      <c r="PXC289" s="52"/>
      <c r="PXD289" s="53"/>
      <c r="PXE289" s="52"/>
      <c r="PXF289" s="53"/>
      <c r="PXG289" s="52"/>
      <c r="PXH289" s="53"/>
      <c r="PXI289" s="52"/>
      <c r="PXJ289" s="53"/>
      <c r="PXK289" s="52"/>
      <c r="PXL289" s="53"/>
      <c r="PXM289" s="52"/>
      <c r="PXN289" s="53"/>
      <c r="PXO289" s="52"/>
      <c r="PXP289" s="53"/>
      <c r="PXQ289" s="52"/>
      <c r="PXR289" s="53"/>
      <c r="PXS289" s="52"/>
      <c r="PXT289" s="53"/>
      <c r="PXU289" s="52"/>
      <c r="PXV289" s="53"/>
      <c r="PXW289" s="52"/>
      <c r="PXX289" s="53"/>
      <c r="PXY289" s="52"/>
      <c r="PXZ289" s="53"/>
      <c r="PYA289" s="52"/>
      <c r="PYB289" s="53"/>
      <c r="PYC289" s="52"/>
      <c r="PYD289" s="53"/>
      <c r="PYE289" s="52"/>
      <c r="PYF289" s="53"/>
      <c r="PYG289" s="52"/>
      <c r="PYH289" s="53"/>
      <c r="PYI289" s="52"/>
      <c r="PYJ289" s="53"/>
      <c r="PYK289" s="52"/>
      <c r="PYL289" s="53"/>
      <c r="PYM289" s="52"/>
      <c r="PYN289" s="53"/>
      <c r="PYO289" s="52"/>
      <c r="PYP289" s="53"/>
      <c r="PYQ289" s="52"/>
      <c r="PYR289" s="53"/>
      <c r="PYS289" s="52"/>
      <c r="PYT289" s="53"/>
      <c r="PYU289" s="52"/>
      <c r="PYV289" s="53"/>
      <c r="PYW289" s="52"/>
      <c r="PYX289" s="53"/>
      <c r="PYY289" s="52"/>
      <c r="PYZ289" s="53"/>
      <c r="PZA289" s="52"/>
      <c r="PZB289" s="53"/>
      <c r="PZC289" s="52"/>
      <c r="PZD289" s="53"/>
      <c r="PZE289" s="52"/>
      <c r="PZF289" s="53"/>
      <c r="PZG289" s="52"/>
      <c r="PZH289" s="53"/>
      <c r="PZI289" s="52"/>
      <c r="PZJ289" s="53"/>
      <c r="PZK289" s="52"/>
      <c r="PZL289" s="53"/>
      <c r="PZM289" s="52"/>
      <c r="PZN289" s="53"/>
      <c r="PZO289" s="52"/>
      <c r="PZP289" s="53"/>
      <c r="PZQ289" s="52"/>
      <c r="PZR289" s="53"/>
      <c r="PZS289" s="52"/>
      <c r="PZT289" s="53"/>
      <c r="PZU289" s="52"/>
      <c r="PZV289" s="53"/>
      <c r="PZW289" s="52"/>
      <c r="PZX289" s="53"/>
      <c r="PZY289" s="52"/>
      <c r="PZZ289" s="53"/>
      <c r="QAA289" s="52"/>
      <c r="QAB289" s="53"/>
      <c r="QAC289" s="52"/>
      <c r="QAD289" s="53"/>
      <c r="QAE289" s="52"/>
      <c r="QAF289" s="53"/>
      <c r="QAG289" s="52"/>
      <c r="QAH289" s="53"/>
      <c r="QAI289" s="52"/>
      <c r="QAJ289" s="53"/>
      <c r="QAK289" s="52"/>
      <c r="QAL289" s="53"/>
      <c r="QAM289" s="52"/>
      <c r="QAN289" s="53"/>
      <c r="QAO289" s="52"/>
      <c r="QAP289" s="53"/>
      <c r="QAQ289" s="52"/>
      <c r="QAR289" s="53"/>
      <c r="QAS289" s="52"/>
      <c r="QAT289" s="53"/>
      <c r="QAU289" s="52"/>
      <c r="QAV289" s="53"/>
      <c r="QAW289" s="52"/>
      <c r="QAX289" s="53"/>
      <c r="QAY289" s="52"/>
      <c r="QAZ289" s="53"/>
      <c r="QBA289" s="52"/>
      <c r="QBB289" s="53"/>
      <c r="QBC289" s="52"/>
      <c r="QBD289" s="53"/>
      <c r="QBE289" s="52"/>
      <c r="QBF289" s="53"/>
      <c r="QBG289" s="52"/>
      <c r="QBH289" s="53"/>
      <c r="QBI289" s="52"/>
      <c r="QBJ289" s="53"/>
      <c r="QBK289" s="52"/>
      <c r="QBL289" s="53"/>
      <c r="QBM289" s="52"/>
      <c r="QBN289" s="53"/>
      <c r="QBO289" s="52"/>
      <c r="QBP289" s="53"/>
      <c r="QBQ289" s="52"/>
      <c r="QBR289" s="53"/>
      <c r="QBS289" s="52"/>
      <c r="QBT289" s="53"/>
      <c r="QBU289" s="52"/>
      <c r="QBV289" s="53"/>
      <c r="QBW289" s="52"/>
      <c r="QBX289" s="53"/>
      <c r="QBY289" s="52"/>
      <c r="QBZ289" s="53"/>
      <c r="QCA289" s="52"/>
      <c r="QCB289" s="53"/>
      <c r="QCC289" s="52"/>
      <c r="QCD289" s="53"/>
      <c r="QCE289" s="52"/>
      <c r="QCF289" s="53"/>
      <c r="QCG289" s="52"/>
      <c r="QCH289" s="53"/>
      <c r="QCI289" s="52"/>
      <c r="QCJ289" s="53"/>
      <c r="QCK289" s="52"/>
      <c r="QCL289" s="53"/>
      <c r="QCM289" s="52"/>
      <c r="QCN289" s="53"/>
      <c r="QCO289" s="52"/>
      <c r="QCP289" s="53"/>
      <c r="QCQ289" s="52"/>
      <c r="QCR289" s="53"/>
      <c r="QCS289" s="52"/>
      <c r="QCT289" s="53"/>
      <c r="QCU289" s="52"/>
      <c r="QCV289" s="53"/>
      <c r="QCW289" s="52"/>
      <c r="QCX289" s="53"/>
      <c r="QCY289" s="52"/>
      <c r="QCZ289" s="53"/>
      <c r="QDA289" s="52"/>
      <c r="QDB289" s="53"/>
      <c r="QDC289" s="52"/>
      <c r="QDD289" s="53"/>
      <c r="QDE289" s="52"/>
      <c r="QDF289" s="53"/>
      <c r="QDG289" s="52"/>
      <c r="QDH289" s="53"/>
      <c r="QDI289" s="52"/>
      <c r="QDJ289" s="53"/>
      <c r="QDK289" s="52"/>
      <c r="QDL289" s="53"/>
      <c r="QDM289" s="52"/>
      <c r="QDN289" s="53"/>
      <c r="QDO289" s="52"/>
      <c r="QDP289" s="53"/>
      <c r="QDQ289" s="52"/>
      <c r="QDR289" s="53"/>
      <c r="QDS289" s="52"/>
      <c r="QDT289" s="53"/>
      <c r="QDU289" s="52"/>
      <c r="QDV289" s="53"/>
      <c r="QDW289" s="52"/>
      <c r="QDX289" s="53"/>
      <c r="QDY289" s="52"/>
      <c r="QDZ289" s="53"/>
      <c r="QEA289" s="52"/>
      <c r="QEB289" s="53"/>
      <c r="QEC289" s="52"/>
      <c r="QED289" s="53"/>
      <c r="QEE289" s="52"/>
      <c r="QEF289" s="53"/>
      <c r="QEG289" s="52"/>
      <c r="QEH289" s="53"/>
      <c r="QEI289" s="52"/>
      <c r="QEJ289" s="53"/>
      <c r="QEK289" s="52"/>
      <c r="QEL289" s="53"/>
      <c r="QEM289" s="52"/>
      <c r="QEN289" s="53"/>
      <c r="QEO289" s="52"/>
      <c r="QEP289" s="53"/>
      <c r="QEQ289" s="52"/>
      <c r="QER289" s="53"/>
      <c r="QES289" s="52"/>
      <c r="QET289" s="53"/>
      <c r="QEU289" s="52"/>
      <c r="QEV289" s="53"/>
      <c r="QEW289" s="52"/>
      <c r="QEX289" s="53"/>
      <c r="QEY289" s="52"/>
      <c r="QEZ289" s="53"/>
      <c r="QFA289" s="52"/>
      <c r="QFB289" s="53"/>
      <c r="QFC289" s="52"/>
      <c r="QFD289" s="53"/>
      <c r="QFE289" s="52"/>
      <c r="QFF289" s="53"/>
      <c r="QFG289" s="52"/>
      <c r="QFH289" s="53"/>
      <c r="QFI289" s="52"/>
      <c r="QFJ289" s="53"/>
      <c r="QFK289" s="52"/>
      <c r="QFL289" s="53"/>
      <c r="QFM289" s="52"/>
      <c r="QFN289" s="53"/>
      <c r="QFO289" s="52"/>
      <c r="QFP289" s="53"/>
      <c r="QFQ289" s="52"/>
      <c r="QFR289" s="53"/>
      <c r="QFS289" s="52"/>
      <c r="QFT289" s="53"/>
      <c r="QFU289" s="52"/>
      <c r="QFV289" s="53"/>
      <c r="QFW289" s="52"/>
      <c r="QFX289" s="53"/>
      <c r="QFY289" s="52"/>
      <c r="QFZ289" s="53"/>
      <c r="QGA289" s="52"/>
      <c r="QGB289" s="53"/>
      <c r="QGC289" s="52"/>
      <c r="QGD289" s="53"/>
      <c r="QGE289" s="52"/>
      <c r="QGF289" s="53"/>
      <c r="QGG289" s="52"/>
      <c r="QGH289" s="53"/>
      <c r="QGI289" s="52"/>
      <c r="QGJ289" s="53"/>
      <c r="QGK289" s="52"/>
      <c r="QGL289" s="53"/>
      <c r="QGM289" s="52"/>
      <c r="QGN289" s="53"/>
      <c r="QGO289" s="52"/>
      <c r="QGP289" s="53"/>
      <c r="QGQ289" s="52"/>
      <c r="QGR289" s="53"/>
      <c r="QGS289" s="52"/>
      <c r="QGT289" s="53"/>
      <c r="QGU289" s="52"/>
      <c r="QGV289" s="53"/>
      <c r="QGW289" s="52"/>
      <c r="QGX289" s="53"/>
      <c r="QGY289" s="52"/>
      <c r="QGZ289" s="53"/>
      <c r="QHA289" s="52"/>
      <c r="QHB289" s="53"/>
      <c r="QHC289" s="52"/>
      <c r="QHD289" s="53"/>
      <c r="QHE289" s="52"/>
      <c r="QHF289" s="53"/>
      <c r="QHG289" s="52"/>
      <c r="QHH289" s="53"/>
      <c r="QHI289" s="52"/>
      <c r="QHJ289" s="53"/>
      <c r="QHK289" s="52"/>
      <c r="QHL289" s="53"/>
      <c r="QHM289" s="52"/>
      <c r="QHN289" s="53"/>
      <c r="QHO289" s="52"/>
      <c r="QHP289" s="53"/>
      <c r="QHQ289" s="52"/>
      <c r="QHR289" s="53"/>
      <c r="QHS289" s="52"/>
      <c r="QHT289" s="53"/>
      <c r="QHU289" s="52"/>
      <c r="QHV289" s="53"/>
      <c r="QHW289" s="52"/>
      <c r="QHX289" s="53"/>
      <c r="QHY289" s="52"/>
      <c r="QHZ289" s="53"/>
      <c r="QIA289" s="52"/>
      <c r="QIB289" s="53"/>
      <c r="QIC289" s="52"/>
      <c r="QID289" s="53"/>
      <c r="QIE289" s="52"/>
      <c r="QIF289" s="53"/>
      <c r="QIG289" s="52"/>
      <c r="QIH289" s="53"/>
      <c r="QII289" s="52"/>
      <c r="QIJ289" s="53"/>
      <c r="QIK289" s="52"/>
      <c r="QIL289" s="53"/>
      <c r="QIM289" s="52"/>
      <c r="QIN289" s="53"/>
      <c r="QIO289" s="52"/>
      <c r="QIP289" s="53"/>
      <c r="QIQ289" s="52"/>
      <c r="QIR289" s="53"/>
      <c r="QIS289" s="52"/>
      <c r="QIT289" s="53"/>
      <c r="QIU289" s="52"/>
      <c r="QIV289" s="53"/>
      <c r="QIW289" s="52"/>
      <c r="QIX289" s="53"/>
      <c r="QIY289" s="52"/>
      <c r="QIZ289" s="53"/>
      <c r="QJA289" s="52"/>
      <c r="QJB289" s="53"/>
      <c r="QJC289" s="52"/>
      <c r="QJD289" s="53"/>
      <c r="QJE289" s="52"/>
      <c r="QJF289" s="53"/>
      <c r="QJG289" s="52"/>
      <c r="QJH289" s="53"/>
      <c r="QJI289" s="52"/>
      <c r="QJJ289" s="53"/>
      <c r="QJK289" s="52"/>
      <c r="QJL289" s="53"/>
      <c r="QJM289" s="52"/>
      <c r="QJN289" s="53"/>
      <c r="QJO289" s="52"/>
      <c r="QJP289" s="53"/>
      <c r="QJQ289" s="52"/>
      <c r="QJR289" s="53"/>
      <c r="QJS289" s="52"/>
      <c r="QJT289" s="53"/>
      <c r="QJU289" s="52"/>
      <c r="QJV289" s="53"/>
      <c r="QJW289" s="52"/>
      <c r="QJX289" s="53"/>
      <c r="QJY289" s="52"/>
      <c r="QJZ289" s="53"/>
      <c r="QKA289" s="52"/>
      <c r="QKB289" s="53"/>
      <c r="QKC289" s="52"/>
      <c r="QKD289" s="53"/>
      <c r="QKE289" s="52"/>
      <c r="QKF289" s="53"/>
      <c r="QKG289" s="52"/>
      <c r="QKH289" s="53"/>
      <c r="QKI289" s="52"/>
      <c r="QKJ289" s="53"/>
      <c r="QKK289" s="52"/>
      <c r="QKL289" s="53"/>
      <c r="QKM289" s="52"/>
      <c r="QKN289" s="53"/>
      <c r="QKO289" s="52"/>
      <c r="QKP289" s="53"/>
      <c r="QKQ289" s="52"/>
      <c r="QKR289" s="53"/>
      <c r="QKS289" s="52"/>
      <c r="QKT289" s="53"/>
      <c r="QKU289" s="52"/>
      <c r="QKV289" s="53"/>
      <c r="QKW289" s="52"/>
      <c r="QKX289" s="53"/>
      <c r="QKY289" s="52"/>
      <c r="QKZ289" s="53"/>
      <c r="QLA289" s="52"/>
      <c r="QLB289" s="53"/>
      <c r="QLC289" s="52"/>
      <c r="QLD289" s="53"/>
      <c r="QLE289" s="52"/>
      <c r="QLF289" s="53"/>
      <c r="QLG289" s="52"/>
      <c r="QLH289" s="53"/>
      <c r="QLI289" s="52"/>
      <c r="QLJ289" s="53"/>
      <c r="QLK289" s="52"/>
      <c r="QLL289" s="53"/>
      <c r="QLM289" s="52"/>
      <c r="QLN289" s="53"/>
      <c r="QLO289" s="52"/>
      <c r="QLP289" s="53"/>
      <c r="QLQ289" s="52"/>
      <c r="QLR289" s="53"/>
      <c r="QLS289" s="52"/>
      <c r="QLT289" s="53"/>
      <c r="QLU289" s="52"/>
      <c r="QLV289" s="53"/>
      <c r="QLW289" s="52"/>
      <c r="QLX289" s="53"/>
      <c r="QLY289" s="52"/>
      <c r="QLZ289" s="53"/>
      <c r="QMA289" s="52"/>
      <c r="QMB289" s="53"/>
      <c r="QMC289" s="52"/>
      <c r="QMD289" s="53"/>
      <c r="QME289" s="52"/>
      <c r="QMF289" s="53"/>
      <c r="QMG289" s="52"/>
      <c r="QMH289" s="53"/>
      <c r="QMI289" s="52"/>
      <c r="QMJ289" s="53"/>
      <c r="QMK289" s="52"/>
      <c r="QML289" s="53"/>
      <c r="QMM289" s="52"/>
      <c r="QMN289" s="53"/>
      <c r="QMO289" s="52"/>
      <c r="QMP289" s="53"/>
      <c r="QMQ289" s="52"/>
      <c r="QMR289" s="53"/>
      <c r="QMS289" s="52"/>
      <c r="QMT289" s="53"/>
      <c r="QMU289" s="52"/>
      <c r="QMV289" s="53"/>
      <c r="QMW289" s="52"/>
      <c r="QMX289" s="53"/>
      <c r="QMY289" s="52"/>
      <c r="QMZ289" s="53"/>
      <c r="QNA289" s="52"/>
      <c r="QNB289" s="53"/>
      <c r="QNC289" s="52"/>
      <c r="QND289" s="53"/>
      <c r="QNE289" s="52"/>
      <c r="QNF289" s="53"/>
      <c r="QNG289" s="52"/>
      <c r="QNH289" s="53"/>
      <c r="QNI289" s="52"/>
      <c r="QNJ289" s="53"/>
      <c r="QNK289" s="52"/>
      <c r="QNL289" s="53"/>
      <c r="QNM289" s="52"/>
      <c r="QNN289" s="53"/>
      <c r="QNO289" s="52"/>
      <c r="QNP289" s="53"/>
      <c r="QNQ289" s="52"/>
      <c r="QNR289" s="53"/>
      <c r="QNS289" s="52"/>
      <c r="QNT289" s="53"/>
      <c r="QNU289" s="52"/>
      <c r="QNV289" s="53"/>
      <c r="QNW289" s="52"/>
      <c r="QNX289" s="53"/>
      <c r="QNY289" s="52"/>
      <c r="QNZ289" s="53"/>
      <c r="QOA289" s="52"/>
      <c r="QOB289" s="53"/>
      <c r="QOC289" s="52"/>
      <c r="QOD289" s="53"/>
      <c r="QOE289" s="52"/>
      <c r="QOF289" s="53"/>
      <c r="QOG289" s="52"/>
      <c r="QOH289" s="53"/>
      <c r="QOI289" s="52"/>
      <c r="QOJ289" s="53"/>
      <c r="QOK289" s="52"/>
      <c r="QOL289" s="53"/>
      <c r="QOM289" s="52"/>
      <c r="QON289" s="53"/>
      <c r="QOO289" s="52"/>
      <c r="QOP289" s="53"/>
      <c r="QOQ289" s="52"/>
      <c r="QOR289" s="53"/>
      <c r="QOS289" s="52"/>
      <c r="QOT289" s="53"/>
      <c r="QOU289" s="52"/>
      <c r="QOV289" s="53"/>
      <c r="QOW289" s="52"/>
      <c r="QOX289" s="53"/>
      <c r="QOY289" s="52"/>
      <c r="QOZ289" s="53"/>
      <c r="QPA289" s="52"/>
      <c r="QPB289" s="53"/>
      <c r="QPC289" s="52"/>
      <c r="QPD289" s="53"/>
      <c r="QPE289" s="52"/>
      <c r="QPF289" s="53"/>
      <c r="QPG289" s="52"/>
      <c r="QPH289" s="53"/>
      <c r="QPI289" s="52"/>
      <c r="QPJ289" s="53"/>
      <c r="QPK289" s="52"/>
      <c r="QPL289" s="53"/>
      <c r="QPM289" s="52"/>
      <c r="QPN289" s="53"/>
      <c r="QPO289" s="52"/>
      <c r="QPP289" s="53"/>
      <c r="QPQ289" s="52"/>
      <c r="QPR289" s="53"/>
      <c r="QPS289" s="52"/>
      <c r="QPT289" s="53"/>
      <c r="QPU289" s="52"/>
      <c r="QPV289" s="53"/>
      <c r="QPW289" s="52"/>
      <c r="QPX289" s="53"/>
      <c r="QPY289" s="52"/>
      <c r="QPZ289" s="53"/>
      <c r="QQA289" s="52"/>
      <c r="QQB289" s="53"/>
      <c r="QQC289" s="52"/>
      <c r="QQD289" s="53"/>
      <c r="QQE289" s="52"/>
      <c r="QQF289" s="53"/>
      <c r="QQG289" s="52"/>
      <c r="QQH289" s="53"/>
      <c r="QQI289" s="52"/>
      <c r="QQJ289" s="53"/>
      <c r="QQK289" s="52"/>
      <c r="QQL289" s="53"/>
      <c r="QQM289" s="52"/>
      <c r="QQN289" s="53"/>
      <c r="QQO289" s="52"/>
      <c r="QQP289" s="53"/>
      <c r="QQQ289" s="52"/>
      <c r="QQR289" s="53"/>
      <c r="QQS289" s="52"/>
      <c r="QQT289" s="53"/>
      <c r="QQU289" s="52"/>
      <c r="QQV289" s="53"/>
      <c r="QQW289" s="52"/>
      <c r="QQX289" s="53"/>
      <c r="QQY289" s="52"/>
      <c r="QQZ289" s="53"/>
      <c r="QRA289" s="52"/>
      <c r="QRB289" s="53"/>
      <c r="QRC289" s="52"/>
      <c r="QRD289" s="53"/>
      <c r="QRE289" s="52"/>
      <c r="QRF289" s="53"/>
      <c r="QRG289" s="52"/>
      <c r="QRH289" s="53"/>
      <c r="QRI289" s="52"/>
      <c r="QRJ289" s="53"/>
      <c r="QRK289" s="52"/>
      <c r="QRL289" s="53"/>
      <c r="QRM289" s="52"/>
      <c r="QRN289" s="53"/>
      <c r="QRO289" s="52"/>
      <c r="QRP289" s="53"/>
      <c r="QRQ289" s="52"/>
      <c r="QRR289" s="53"/>
      <c r="QRS289" s="52"/>
      <c r="QRT289" s="53"/>
      <c r="QRU289" s="52"/>
      <c r="QRV289" s="53"/>
      <c r="QRW289" s="52"/>
      <c r="QRX289" s="53"/>
      <c r="QRY289" s="52"/>
      <c r="QRZ289" s="53"/>
      <c r="QSA289" s="52"/>
      <c r="QSB289" s="53"/>
      <c r="QSC289" s="52"/>
      <c r="QSD289" s="53"/>
      <c r="QSE289" s="52"/>
      <c r="QSF289" s="53"/>
      <c r="QSG289" s="52"/>
      <c r="QSH289" s="53"/>
      <c r="QSI289" s="52"/>
      <c r="QSJ289" s="53"/>
      <c r="QSK289" s="52"/>
      <c r="QSL289" s="53"/>
      <c r="QSM289" s="52"/>
      <c r="QSN289" s="53"/>
      <c r="QSO289" s="52"/>
      <c r="QSP289" s="53"/>
      <c r="QSQ289" s="52"/>
      <c r="QSR289" s="53"/>
      <c r="QSS289" s="52"/>
      <c r="QST289" s="53"/>
      <c r="QSU289" s="52"/>
      <c r="QSV289" s="53"/>
      <c r="QSW289" s="52"/>
      <c r="QSX289" s="53"/>
      <c r="QSY289" s="52"/>
      <c r="QSZ289" s="53"/>
      <c r="QTA289" s="52"/>
      <c r="QTB289" s="53"/>
      <c r="QTC289" s="52"/>
      <c r="QTD289" s="53"/>
      <c r="QTE289" s="52"/>
      <c r="QTF289" s="53"/>
      <c r="QTG289" s="52"/>
      <c r="QTH289" s="53"/>
      <c r="QTI289" s="52"/>
      <c r="QTJ289" s="53"/>
      <c r="QTK289" s="52"/>
      <c r="QTL289" s="53"/>
      <c r="QTM289" s="52"/>
      <c r="QTN289" s="53"/>
      <c r="QTO289" s="52"/>
      <c r="QTP289" s="53"/>
      <c r="QTQ289" s="52"/>
      <c r="QTR289" s="53"/>
      <c r="QTS289" s="52"/>
      <c r="QTT289" s="53"/>
      <c r="QTU289" s="52"/>
      <c r="QTV289" s="53"/>
      <c r="QTW289" s="52"/>
      <c r="QTX289" s="53"/>
      <c r="QTY289" s="52"/>
      <c r="QTZ289" s="53"/>
      <c r="QUA289" s="52"/>
      <c r="QUB289" s="53"/>
      <c r="QUC289" s="52"/>
      <c r="QUD289" s="53"/>
      <c r="QUE289" s="52"/>
      <c r="QUF289" s="53"/>
      <c r="QUG289" s="52"/>
      <c r="QUH289" s="53"/>
      <c r="QUI289" s="52"/>
      <c r="QUJ289" s="53"/>
      <c r="QUK289" s="52"/>
      <c r="QUL289" s="53"/>
      <c r="QUM289" s="52"/>
      <c r="QUN289" s="53"/>
      <c r="QUO289" s="52"/>
      <c r="QUP289" s="53"/>
      <c r="QUQ289" s="52"/>
      <c r="QUR289" s="53"/>
      <c r="QUS289" s="52"/>
      <c r="QUT289" s="53"/>
      <c r="QUU289" s="52"/>
      <c r="QUV289" s="53"/>
      <c r="QUW289" s="52"/>
      <c r="QUX289" s="53"/>
      <c r="QUY289" s="52"/>
      <c r="QUZ289" s="53"/>
      <c r="QVA289" s="52"/>
      <c r="QVB289" s="53"/>
      <c r="QVC289" s="52"/>
      <c r="QVD289" s="53"/>
      <c r="QVE289" s="52"/>
      <c r="QVF289" s="53"/>
      <c r="QVG289" s="52"/>
      <c r="QVH289" s="53"/>
      <c r="QVI289" s="52"/>
      <c r="QVJ289" s="53"/>
      <c r="QVK289" s="52"/>
      <c r="QVL289" s="53"/>
      <c r="QVM289" s="52"/>
      <c r="QVN289" s="53"/>
      <c r="QVO289" s="52"/>
      <c r="QVP289" s="53"/>
      <c r="QVQ289" s="52"/>
      <c r="QVR289" s="53"/>
      <c r="QVS289" s="52"/>
      <c r="QVT289" s="53"/>
      <c r="QVU289" s="52"/>
      <c r="QVV289" s="53"/>
      <c r="QVW289" s="52"/>
      <c r="QVX289" s="53"/>
      <c r="QVY289" s="52"/>
      <c r="QVZ289" s="53"/>
      <c r="QWA289" s="52"/>
      <c r="QWB289" s="53"/>
      <c r="QWC289" s="52"/>
      <c r="QWD289" s="53"/>
      <c r="QWE289" s="52"/>
      <c r="QWF289" s="53"/>
      <c r="QWG289" s="52"/>
      <c r="QWH289" s="53"/>
      <c r="QWI289" s="52"/>
      <c r="QWJ289" s="53"/>
      <c r="QWK289" s="52"/>
      <c r="QWL289" s="53"/>
      <c r="QWM289" s="52"/>
      <c r="QWN289" s="53"/>
      <c r="QWO289" s="52"/>
      <c r="QWP289" s="53"/>
      <c r="QWQ289" s="52"/>
      <c r="QWR289" s="53"/>
      <c r="QWS289" s="52"/>
      <c r="QWT289" s="53"/>
      <c r="QWU289" s="52"/>
      <c r="QWV289" s="53"/>
      <c r="QWW289" s="52"/>
      <c r="QWX289" s="53"/>
      <c r="QWY289" s="52"/>
      <c r="QWZ289" s="53"/>
      <c r="QXA289" s="52"/>
      <c r="QXB289" s="53"/>
      <c r="QXC289" s="52"/>
      <c r="QXD289" s="53"/>
      <c r="QXE289" s="52"/>
      <c r="QXF289" s="53"/>
      <c r="QXG289" s="52"/>
      <c r="QXH289" s="53"/>
      <c r="QXI289" s="52"/>
      <c r="QXJ289" s="53"/>
      <c r="QXK289" s="52"/>
      <c r="QXL289" s="53"/>
      <c r="QXM289" s="52"/>
      <c r="QXN289" s="53"/>
      <c r="QXO289" s="52"/>
      <c r="QXP289" s="53"/>
      <c r="QXQ289" s="52"/>
      <c r="QXR289" s="53"/>
      <c r="QXS289" s="52"/>
      <c r="QXT289" s="53"/>
      <c r="QXU289" s="52"/>
      <c r="QXV289" s="53"/>
      <c r="QXW289" s="52"/>
      <c r="QXX289" s="53"/>
      <c r="QXY289" s="52"/>
      <c r="QXZ289" s="53"/>
      <c r="QYA289" s="52"/>
      <c r="QYB289" s="53"/>
      <c r="QYC289" s="52"/>
      <c r="QYD289" s="53"/>
      <c r="QYE289" s="52"/>
      <c r="QYF289" s="53"/>
      <c r="QYG289" s="52"/>
      <c r="QYH289" s="53"/>
      <c r="QYI289" s="52"/>
      <c r="QYJ289" s="53"/>
      <c r="QYK289" s="52"/>
      <c r="QYL289" s="53"/>
      <c r="QYM289" s="52"/>
      <c r="QYN289" s="53"/>
      <c r="QYO289" s="52"/>
      <c r="QYP289" s="53"/>
      <c r="QYQ289" s="52"/>
      <c r="QYR289" s="53"/>
      <c r="QYS289" s="52"/>
      <c r="QYT289" s="53"/>
      <c r="QYU289" s="52"/>
      <c r="QYV289" s="53"/>
      <c r="QYW289" s="52"/>
      <c r="QYX289" s="53"/>
      <c r="QYY289" s="52"/>
      <c r="QYZ289" s="53"/>
      <c r="QZA289" s="52"/>
      <c r="QZB289" s="53"/>
      <c r="QZC289" s="52"/>
      <c r="QZD289" s="53"/>
      <c r="QZE289" s="52"/>
      <c r="QZF289" s="53"/>
      <c r="QZG289" s="52"/>
      <c r="QZH289" s="53"/>
      <c r="QZI289" s="52"/>
      <c r="QZJ289" s="53"/>
      <c r="QZK289" s="52"/>
      <c r="QZL289" s="53"/>
      <c r="QZM289" s="52"/>
      <c r="QZN289" s="53"/>
      <c r="QZO289" s="52"/>
      <c r="QZP289" s="53"/>
      <c r="QZQ289" s="52"/>
      <c r="QZR289" s="53"/>
      <c r="QZS289" s="52"/>
      <c r="QZT289" s="53"/>
      <c r="QZU289" s="52"/>
      <c r="QZV289" s="53"/>
      <c r="QZW289" s="52"/>
      <c r="QZX289" s="53"/>
      <c r="QZY289" s="52"/>
      <c r="QZZ289" s="53"/>
      <c r="RAA289" s="52"/>
      <c r="RAB289" s="53"/>
      <c r="RAC289" s="52"/>
      <c r="RAD289" s="53"/>
      <c r="RAE289" s="52"/>
      <c r="RAF289" s="53"/>
      <c r="RAG289" s="52"/>
      <c r="RAH289" s="53"/>
      <c r="RAI289" s="52"/>
      <c r="RAJ289" s="53"/>
      <c r="RAK289" s="52"/>
      <c r="RAL289" s="53"/>
      <c r="RAM289" s="52"/>
      <c r="RAN289" s="53"/>
      <c r="RAO289" s="52"/>
      <c r="RAP289" s="53"/>
      <c r="RAQ289" s="52"/>
      <c r="RAR289" s="53"/>
      <c r="RAS289" s="52"/>
      <c r="RAT289" s="53"/>
      <c r="RAU289" s="52"/>
      <c r="RAV289" s="53"/>
      <c r="RAW289" s="52"/>
      <c r="RAX289" s="53"/>
      <c r="RAY289" s="52"/>
      <c r="RAZ289" s="53"/>
      <c r="RBA289" s="52"/>
      <c r="RBB289" s="53"/>
      <c r="RBC289" s="52"/>
      <c r="RBD289" s="53"/>
      <c r="RBE289" s="52"/>
      <c r="RBF289" s="53"/>
      <c r="RBG289" s="52"/>
      <c r="RBH289" s="53"/>
      <c r="RBI289" s="52"/>
      <c r="RBJ289" s="53"/>
      <c r="RBK289" s="52"/>
      <c r="RBL289" s="53"/>
      <c r="RBM289" s="52"/>
      <c r="RBN289" s="53"/>
      <c r="RBO289" s="52"/>
      <c r="RBP289" s="53"/>
      <c r="RBQ289" s="52"/>
      <c r="RBR289" s="53"/>
      <c r="RBS289" s="52"/>
      <c r="RBT289" s="53"/>
      <c r="RBU289" s="52"/>
      <c r="RBV289" s="53"/>
      <c r="RBW289" s="52"/>
      <c r="RBX289" s="53"/>
      <c r="RBY289" s="52"/>
      <c r="RBZ289" s="53"/>
      <c r="RCA289" s="52"/>
      <c r="RCB289" s="53"/>
      <c r="RCC289" s="52"/>
      <c r="RCD289" s="53"/>
      <c r="RCE289" s="52"/>
      <c r="RCF289" s="53"/>
      <c r="RCG289" s="52"/>
      <c r="RCH289" s="53"/>
      <c r="RCI289" s="52"/>
      <c r="RCJ289" s="53"/>
      <c r="RCK289" s="52"/>
      <c r="RCL289" s="53"/>
      <c r="RCM289" s="52"/>
      <c r="RCN289" s="53"/>
      <c r="RCO289" s="52"/>
      <c r="RCP289" s="53"/>
      <c r="RCQ289" s="52"/>
      <c r="RCR289" s="53"/>
      <c r="RCS289" s="52"/>
      <c r="RCT289" s="53"/>
      <c r="RCU289" s="52"/>
      <c r="RCV289" s="53"/>
      <c r="RCW289" s="52"/>
      <c r="RCX289" s="53"/>
      <c r="RCY289" s="52"/>
      <c r="RCZ289" s="53"/>
      <c r="RDA289" s="52"/>
      <c r="RDB289" s="53"/>
      <c r="RDC289" s="52"/>
      <c r="RDD289" s="53"/>
      <c r="RDE289" s="52"/>
      <c r="RDF289" s="53"/>
      <c r="RDG289" s="52"/>
      <c r="RDH289" s="53"/>
      <c r="RDI289" s="52"/>
      <c r="RDJ289" s="53"/>
      <c r="RDK289" s="52"/>
      <c r="RDL289" s="53"/>
      <c r="RDM289" s="52"/>
      <c r="RDN289" s="53"/>
      <c r="RDO289" s="52"/>
      <c r="RDP289" s="53"/>
      <c r="RDQ289" s="52"/>
      <c r="RDR289" s="53"/>
      <c r="RDS289" s="52"/>
      <c r="RDT289" s="53"/>
      <c r="RDU289" s="52"/>
      <c r="RDV289" s="53"/>
      <c r="RDW289" s="52"/>
      <c r="RDX289" s="53"/>
      <c r="RDY289" s="52"/>
      <c r="RDZ289" s="53"/>
      <c r="REA289" s="52"/>
      <c r="REB289" s="53"/>
      <c r="REC289" s="52"/>
      <c r="RED289" s="53"/>
      <c r="REE289" s="52"/>
      <c r="REF289" s="53"/>
      <c r="REG289" s="52"/>
      <c r="REH289" s="53"/>
      <c r="REI289" s="52"/>
      <c r="REJ289" s="53"/>
      <c r="REK289" s="52"/>
      <c r="REL289" s="53"/>
      <c r="REM289" s="52"/>
      <c r="REN289" s="53"/>
      <c r="REO289" s="52"/>
      <c r="REP289" s="53"/>
      <c r="REQ289" s="52"/>
      <c r="RER289" s="53"/>
      <c r="RES289" s="52"/>
      <c r="RET289" s="53"/>
      <c r="REU289" s="52"/>
      <c r="REV289" s="53"/>
      <c r="REW289" s="52"/>
      <c r="REX289" s="53"/>
      <c r="REY289" s="52"/>
      <c r="REZ289" s="53"/>
      <c r="RFA289" s="52"/>
      <c r="RFB289" s="53"/>
      <c r="RFC289" s="52"/>
      <c r="RFD289" s="53"/>
      <c r="RFE289" s="52"/>
      <c r="RFF289" s="53"/>
      <c r="RFG289" s="52"/>
      <c r="RFH289" s="53"/>
      <c r="RFI289" s="52"/>
      <c r="RFJ289" s="53"/>
      <c r="RFK289" s="52"/>
      <c r="RFL289" s="53"/>
      <c r="RFM289" s="52"/>
      <c r="RFN289" s="53"/>
      <c r="RFO289" s="52"/>
      <c r="RFP289" s="53"/>
      <c r="RFQ289" s="52"/>
      <c r="RFR289" s="53"/>
      <c r="RFS289" s="52"/>
      <c r="RFT289" s="53"/>
      <c r="RFU289" s="52"/>
      <c r="RFV289" s="53"/>
      <c r="RFW289" s="52"/>
      <c r="RFX289" s="53"/>
      <c r="RFY289" s="52"/>
      <c r="RFZ289" s="53"/>
      <c r="RGA289" s="52"/>
      <c r="RGB289" s="53"/>
      <c r="RGC289" s="52"/>
      <c r="RGD289" s="53"/>
      <c r="RGE289" s="52"/>
      <c r="RGF289" s="53"/>
      <c r="RGG289" s="52"/>
      <c r="RGH289" s="53"/>
      <c r="RGI289" s="52"/>
      <c r="RGJ289" s="53"/>
      <c r="RGK289" s="52"/>
      <c r="RGL289" s="53"/>
      <c r="RGM289" s="52"/>
      <c r="RGN289" s="53"/>
      <c r="RGO289" s="52"/>
      <c r="RGP289" s="53"/>
      <c r="RGQ289" s="52"/>
      <c r="RGR289" s="53"/>
      <c r="RGS289" s="52"/>
      <c r="RGT289" s="53"/>
      <c r="RGU289" s="52"/>
      <c r="RGV289" s="53"/>
      <c r="RGW289" s="52"/>
      <c r="RGX289" s="53"/>
      <c r="RGY289" s="52"/>
      <c r="RGZ289" s="53"/>
      <c r="RHA289" s="52"/>
      <c r="RHB289" s="53"/>
      <c r="RHC289" s="52"/>
      <c r="RHD289" s="53"/>
      <c r="RHE289" s="52"/>
      <c r="RHF289" s="53"/>
      <c r="RHG289" s="52"/>
      <c r="RHH289" s="53"/>
      <c r="RHI289" s="52"/>
      <c r="RHJ289" s="53"/>
      <c r="RHK289" s="52"/>
      <c r="RHL289" s="53"/>
      <c r="RHM289" s="52"/>
      <c r="RHN289" s="53"/>
      <c r="RHO289" s="52"/>
      <c r="RHP289" s="53"/>
      <c r="RHQ289" s="52"/>
      <c r="RHR289" s="53"/>
      <c r="RHS289" s="52"/>
      <c r="RHT289" s="53"/>
      <c r="RHU289" s="52"/>
      <c r="RHV289" s="53"/>
      <c r="RHW289" s="52"/>
      <c r="RHX289" s="53"/>
      <c r="RHY289" s="52"/>
      <c r="RHZ289" s="53"/>
      <c r="RIA289" s="52"/>
      <c r="RIB289" s="53"/>
      <c r="RIC289" s="52"/>
      <c r="RID289" s="53"/>
      <c r="RIE289" s="52"/>
      <c r="RIF289" s="53"/>
      <c r="RIG289" s="52"/>
      <c r="RIH289" s="53"/>
      <c r="RII289" s="52"/>
      <c r="RIJ289" s="53"/>
      <c r="RIK289" s="52"/>
      <c r="RIL289" s="53"/>
      <c r="RIM289" s="52"/>
      <c r="RIN289" s="53"/>
      <c r="RIO289" s="52"/>
      <c r="RIP289" s="53"/>
      <c r="RIQ289" s="52"/>
      <c r="RIR289" s="53"/>
      <c r="RIS289" s="52"/>
      <c r="RIT289" s="53"/>
      <c r="RIU289" s="52"/>
      <c r="RIV289" s="53"/>
      <c r="RIW289" s="52"/>
      <c r="RIX289" s="53"/>
      <c r="RIY289" s="52"/>
      <c r="RIZ289" s="53"/>
      <c r="RJA289" s="52"/>
      <c r="RJB289" s="53"/>
      <c r="RJC289" s="52"/>
      <c r="RJD289" s="53"/>
      <c r="RJE289" s="52"/>
      <c r="RJF289" s="53"/>
      <c r="RJG289" s="52"/>
      <c r="RJH289" s="53"/>
      <c r="RJI289" s="52"/>
      <c r="RJJ289" s="53"/>
      <c r="RJK289" s="52"/>
      <c r="RJL289" s="53"/>
      <c r="RJM289" s="52"/>
      <c r="RJN289" s="53"/>
      <c r="RJO289" s="52"/>
      <c r="RJP289" s="53"/>
      <c r="RJQ289" s="52"/>
      <c r="RJR289" s="53"/>
      <c r="RJS289" s="52"/>
      <c r="RJT289" s="53"/>
      <c r="RJU289" s="52"/>
      <c r="RJV289" s="53"/>
      <c r="RJW289" s="52"/>
      <c r="RJX289" s="53"/>
      <c r="RJY289" s="52"/>
      <c r="RJZ289" s="53"/>
      <c r="RKA289" s="52"/>
      <c r="RKB289" s="53"/>
      <c r="RKC289" s="52"/>
      <c r="RKD289" s="53"/>
      <c r="RKE289" s="52"/>
      <c r="RKF289" s="53"/>
      <c r="RKG289" s="52"/>
      <c r="RKH289" s="53"/>
      <c r="RKI289" s="52"/>
      <c r="RKJ289" s="53"/>
      <c r="RKK289" s="52"/>
      <c r="RKL289" s="53"/>
      <c r="RKM289" s="52"/>
      <c r="RKN289" s="53"/>
      <c r="RKO289" s="52"/>
      <c r="RKP289" s="53"/>
      <c r="RKQ289" s="52"/>
      <c r="RKR289" s="53"/>
      <c r="RKS289" s="52"/>
      <c r="RKT289" s="53"/>
      <c r="RKU289" s="52"/>
      <c r="RKV289" s="53"/>
      <c r="RKW289" s="52"/>
      <c r="RKX289" s="53"/>
      <c r="RKY289" s="52"/>
      <c r="RKZ289" s="53"/>
      <c r="RLA289" s="52"/>
      <c r="RLB289" s="53"/>
      <c r="RLC289" s="52"/>
      <c r="RLD289" s="53"/>
      <c r="RLE289" s="52"/>
      <c r="RLF289" s="53"/>
      <c r="RLG289" s="52"/>
      <c r="RLH289" s="53"/>
      <c r="RLI289" s="52"/>
      <c r="RLJ289" s="53"/>
      <c r="RLK289" s="52"/>
      <c r="RLL289" s="53"/>
      <c r="RLM289" s="52"/>
      <c r="RLN289" s="53"/>
      <c r="RLO289" s="52"/>
      <c r="RLP289" s="53"/>
      <c r="RLQ289" s="52"/>
      <c r="RLR289" s="53"/>
      <c r="RLS289" s="52"/>
      <c r="RLT289" s="53"/>
      <c r="RLU289" s="52"/>
      <c r="RLV289" s="53"/>
      <c r="RLW289" s="52"/>
      <c r="RLX289" s="53"/>
      <c r="RLY289" s="52"/>
      <c r="RLZ289" s="53"/>
      <c r="RMA289" s="52"/>
      <c r="RMB289" s="53"/>
      <c r="RMC289" s="52"/>
      <c r="RMD289" s="53"/>
      <c r="RME289" s="52"/>
      <c r="RMF289" s="53"/>
      <c r="RMG289" s="52"/>
      <c r="RMH289" s="53"/>
      <c r="RMI289" s="52"/>
      <c r="RMJ289" s="53"/>
      <c r="RMK289" s="52"/>
      <c r="RML289" s="53"/>
      <c r="RMM289" s="52"/>
      <c r="RMN289" s="53"/>
      <c r="RMO289" s="52"/>
      <c r="RMP289" s="53"/>
      <c r="RMQ289" s="52"/>
      <c r="RMR289" s="53"/>
      <c r="RMS289" s="52"/>
      <c r="RMT289" s="53"/>
      <c r="RMU289" s="52"/>
      <c r="RMV289" s="53"/>
      <c r="RMW289" s="52"/>
      <c r="RMX289" s="53"/>
      <c r="RMY289" s="52"/>
      <c r="RMZ289" s="53"/>
      <c r="RNA289" s="52"/>
      <c r="RNB289" s="53"/>
      <c r="RNC289" s="52"/>
      <c r="RND289" s="53"/>
      <c r="RNE289" s="52"/>
      <c r="RNF289" s="53"/>
      <c r="RNG289" s="52"/>
      <c r="RNH289" s="53"/>
      <c r="RNI289" s="52"/>
      <c r="RNJ289" s="53"/>
      <c r="RNK289" s="52"/>
      <c r="RNL289" s="53"/>
      <c r="RNM289" s="52"/>
      <c r="RNN289" s="53"/>
      <c r="RNO289" s="52"/>
      <c r="RNP289" s="53"/>
      <c r="RNQ289" s="52"/>
      <c r="RNR289" s="53"/>
      <c r="RNS289" s="52"/>
      <c r="RNT289" s="53"/>
      <c r="RNU289" s="52"/>
      <c r="RNV289" s="53"/>
      <c r="RNW289" s="52"/>
      <c r="RNX289" s="53"/>
      <c r="RNY289" s="52"/>
      <c r="RNZ289" s="53"/>
      <c r="ROA289" s="52"/>
      <c r="ROB289" s="53"/>
      <c r="ROC289" s="52"/>
      <c r="ROD289" s="53"/>
      <c r="ROE289" s="52"/>
      <c r="ROF289" s="53"/>
      <c r="ROG289" s="52"/>
      <c r="ROH289" s="53"/>
      <c r="ROI289" s="52"/>
      <c r="ROJ289" s="53"/>
      <c r="ROK289" s="52"/>
      <c r="ROL289" s="53"/>
      <c r="ROM289" s="52"/>
      <c r="RON289" s="53"/>
      <c r="ROO289" s="52"/>
      <c r="ROP289" s="53"/>
      <c r="ROQ289" s="52"/>
      <c r="ROR289" s="53"/>
      <c r="ROS289" s="52"/>
      <c r="ROT289" s="53"/>
      <c r="ROU289" s="52"/>
      <c r="ROV289" s="53"/>
      <c r="ROW289" s="52"/>
      <c r="ROX289" s="53"/>
      <c r="ROY289" s="52"/>
      <c r="ROZ289" s="53"/>
      <c r="RPA289" s="52"/>
      <c r="RPB289" s="53"/>
      <c r="RPC289" s="52"/>
      <c r="RPD289" s="53"/>
      <c r="RPE289" s="52"/>
      <c r="RPF289" s="53"/>
      <c r="RPG289" s="52"/>
      <c r="RPH289" s="53"/>
      <c r="RPI289" s="52"/>
      <c r="RPJ289" s="53"/>
      <c r="RPK289" s="52"/>
      <c r="RPL289" s="53"/>
      <c r="RPM289" s="52"/>
      <c r="RPN289" s="53"/>
      <c r="RPO289" s="52"/>
      <c r="RPP289" s="53"/>
      <c r="RPQ289" s="52"/>
      <c r="RPR289" s="53"/>
      <c r="RPS289" s="52"/>
      <c r="RPT289" s="53"/>
      <c r="RPU289" s="52"/>
      <c r="RPV289" s="53"/>
      <c r="RPW289" s="52"/>
      <c r="RPX289" s="53"/>
      <c r="RPY289" s="52"/>
      <c r="RPZ289" s="53"/>
      <c r="RQA289" s="52"/>
      <c r="RQB289" s="53"/>
      <c r="RQC289" s="52"/>
      <c r="RQD289" s="53"/>
      <c r="RQE289" s="52"/>
      <c r="RQF289" s="53"/>
      <c r="RQG289" s="52"/>
      <c r="RQH289" s="53"/>
      <c r="RQI289" s="52"/>
      <c r="RQJ289" s="53"/>
      <c r="RQK289" s="52"/>
      <c r="RQL289" s="53"/>
      <c r="RQM289" s="52"/>
      <c r="RQN289" s="53"/>
      <c r="RQO289" s="52"/>
      <c r="RQP289" s="53"/>
      <c r="RQQ289" s="52"/>
      <c r="RQR289" s="53"/>
      <c r="RQS289" s="52"/>
      <c r="RQT289" s="53"/>
      <c r="RQU289" s="52"/>
      <c r="RQV289" s="53"/>
      <c r="RQW289" s="52"/>
      <c r="RQX289" s="53"/>
      <c r="RQY289" s="52"/>
      <c r="RQZ289" s="53"/>
      <c r="RRA289" s="52"/>
      <c r="RRB289" s="53"/>
      <c r="RRC289" s="52"/>
      <c r="RRD289" s="53"/>
      <c r="RRE289" s="52"/>
      <c r="RRF289" s="53"/>
      <c r="RRG289" s="52"/>
      <c r="RRH289" s="53"/>
      <c r="RRI289" s="52"/>
      <c r="RRJ289" s="53"/>
      <c r="RRK289" s="52"/>
      <c r="RRL289" s="53"/>
      <c r="RRM289" s="52"/>
      <c r="RRN289" s="53"/>
      <c r="RRO289" s="52"/>
      <c r="RRP289" s="53"/>
      <c r="RRQ289" s="52"/>
      <c r="RRR289" s="53"/>
      <c r="RRS289" s="52"/>
      <c r="RRT289" s="53"/>
      <c r="RRU289" s="52"/>
      <c r="RRV289" s="53"/>
      <c r="RRW289" s="52"/>
      <c r="RRX289" s="53"/>
      <c r="RRY289" s="52"/>
      <c r="RRZ289" s="53"/>
      <c r="RSA289" s="52"/>
      <c r="RSB289" s="53"/>
      <c r="RSC289" s="52"/>
      <c r="RSD289" s="53"/>
      <c r="RSE289" s="52"/>
      <c r="RSF289" s="53"/>
      <c r="RSG289" s="52"/>
      <c r="RSH289" s="53"/>
      <c r="RSI289" s="52"/>
      <c r="RSJ289" s="53"/>
      <c r="RSK289" s="52"/>
      <c r="RSL289" s="53"/>
      <c r="RSM289" s="52"/>
      <c r="RSN289" s="53"/>
      <c r="RSO289" s="52"/>
      <c r="RSP289" s="53"/>
      <c r="RSQ289" s="52"/>
      <c r="RSR289" s="53"/>
      <c r="RSS289" s="52"/>
      <c r="RST289" s="53"/>
      <c r="RSU289" s="52"/>
      <c r="RSV289" s="53"/>
      <c r="RSW289" s="52"/>
      <c r="RSX289" s="53"/>
      <c r="RSY289" s="52"/>
      <c r="RSZ289" s="53"/>
      <c r="RTA289" s="52"/>
      <c r="RTB289" s="53"/>
      <c r="RTC289" s="52"/>
      <c r="RTD289" s="53"/>
      <c r="RTE289" s="52"/>
      <c r="RTF289" s="53"/>
      <c r="RTG289" s="52"/>
      <c r="RTH289" s="53"/>
      <c r="RTI289" s="52"/>
      <c r="RTJ289" s="53"/>
      <c r="RTK289" s="52"/>
      <c r="RTL289" s="53"/>
      <c r="RTM289" s="52"/>
      <c r="RTN289" s="53"/>
      <c r="RTO289" s="52"/>
      <c r="RTP289" s="53"/>
      <c r="RTQ289" s="52"/>
      <c r="RTR289" s="53"/>
      <c r="RTS289" s="52"/>
      <c r="RTT289" s="53"/>
      <c r="RTU289" s="52"/>
      <c r="RTV289" s="53"/>
      <c r="RTW289" s="52"/>
      <c r="RTX289" s="53"/>
      <c r="RTY289" s="52"/>
      <c r="RTZ289" s="53"/>
      <c r="RUA289" s="52"/>
      <c r="RUB289" s="53"/>
      <c r="RUC289" s="52"/>
      <c r="RUD289" s="53"/>
      <c r="RUE289" s="52"/>
      <c r="RUF289" s="53"/>
      <c r="RUG289" s="52"/>
      <c r="RUH289" s="53"/>
      <c r="RUI289" s="52"/>
      <c r="RUJ289" s="53"/>
      <c r="RUK289" s="52"/>
      <c r="RUL289" s="53"/>
      <c r="RUM289" s="52"/>
      <c r="RUN289" s="53"/>
      <c r="RUO289" s="52"/>
      <c r="RUP289" s="53"/>
      <c r="RUQ289" s="52"/>
      <c r="RUR289" s="53"/>
      <c r="RUS289" s="52"/>
      <c r="RUT289" s="53"/>
      <c r="RUU289" s="52"/>
      <c r="RUV289" s="53"/>
      <c r="RUW289" s="52"/>
      <c r="RUX289" s="53"/>
      <c r="RUY289" s="52"/>
      <c r="RUZ289" s="53"/>
      <c r="RVA289" s="52"/>
      <c r="RVB289" s="53"/>
      <c r="RVC289" s="52"/>
      <c r="RVD289" s="53"/>
      <c r="RVE289" s="52"/>
      <c r="RVF289" s="53"/>
      <c r="RVG289" s="52"/>
      <c r="RVH289" s="53"/>
      <c r="RVI289" s="52"/>
      <c r="RVJ289" s="53"/>
      <c r="RVK289" s="52"/>
      <c r="RVL289" s="53"/>
      <c r="RVM289" s="52"/>
      <c r="RVN289" s="53"/>
      <c r="RVO289" s="52"/>
      <c r="RVP289" s="53"/>
      <c r="RVQ289" s="52"/>
      <c r="RVR289" s="53"/>
      <c r="RVS289" s="52"/>
      <c r="RVT289" s="53"/>
      <c r="RVU289" s="52"/>
      <c r="RVV289" s="53"/>
      <c r="RVW289" s="52"/>
      <c r="RVX289" s="53"/>
      <c r="RVY289" s="52"/>
      <c r="RVZ289" s="53"/>
      <c r="RWA289" s="52"/>
      <c r="RWB289" s="53"/>
      <c r="RWC289" s="52"/>
      <c r="RWD289" s="53"/>
      <c r="RWE289" s="52"/>
      <c r="RWF289" s="53"/>
      <c r="RWG289" s="52"/>
      <c r="RWH289" s="53"/>
      <c r="RWI289" s="52"/>
      <c r="RWJ289" s="53"/>
      <c r="RWK289" s="52"/>
      <c r="RWL289" s="53"/>
      <c r="RWM289" s="52"/>
      <c r="RWN289" s="53"/>
      <c r="RWO289" s="52"/>
      <c r="RWP289" s="53"/>
      <c r="RWQ289" s="52"/>
      <c r="RWR289" s="53"/>
      <c r="RWS289" s="52"/>
      <c r="RWT289" s="53"/>
      <c r="RWU289" s="52"/>
      <c r="RWV289" s="53"/>
      <c r="RWW289" s="52"/>
      <c r="RWX289" s="53"/>
      <c r="RWY289" s="52"/>
      <c r="RWZ289" s="53"/>
      <c r="RXA289" s="52"/>
      <c r="RXB289" s="53"/>
      <c r="RXC289" s="52"/>
      <c r="RXD289" s="53"/>
      <c r="RXE289" s="52"/>
      <c r="RXF289" s="53"/>
      <c r="RXG289" s="52"/>
      <c r="RXH289" s="53"/>
      <c r="RXI289" s="52"/>
      <c r="RXJ289" s="53"/>
      <c r="RXK289" s="52"/>
      <c r="RXL289" s="53"/>
      <c r="RXM289" s="52"/>
      <c r="RXN289" s="53"/>
      <c r="RXO289" s="52"/>
      <c r="RXP289" s="53"/>
      <c r="RXQ289" s="52"/>
      <c r="RXR289" s="53"/>
      <c r="RXS289" s="52"/>
      <c r="RXT289" s="53"/>
      <c r="RXU289" s="52"/>
      <c r="RXV289" s="53"/>
      <c r="RXW289" s="52"/>
      <c r="RXX289" s="53"/>
      <c r="RXY289" s="52"/>
      <c r="RXZ289" s="53"/>
      <c r="RYA289" s="52"/>
      <c r="RYB289" s="53"/>
      <c r="RYC289" s="52"/>
      <c r="RYD289" s="53"/>
      <c r="RYE289" s="52"/>
      <c r="RYF289" s="53"/>
      <c r="RYG289" s="52"/>
      <c r="RYH289" s="53"/>
      <c r="RYI289" s="52"/>
      <c r="RYJ289" s="53"/>
      <c r="RYK289" s="52"/>
      <c r="RYL289" s="53"/>
      <c r="RYM289" s="52"/>
      <c r="RYN289" s="53"/>
      <c r="RYO289" s="52"/>
      <c r="RYP289" s="53"/>
      <c r="RYQ289" s="52"/>
      <c r="RYR289" s="53"/>
      <c r="RYS289" s="52"/>
      <c r="RYT289" s="53"/>
      <c r="RYU289" s="52"/>
      <c r="RYV289" s="53"/>
      <c r="RYW289" s="52"/>
      <c r="RYX289" s="53"/>
      <c r="RYY289" s="52"/>
      <c r="RYZ289" s="53"/>
      <c r="RZA289" s="52"/>
      <c r="RZB289" s="53"/>
      <c r="RZC289" s="52"/>
      <c r="RZD289" s="53"/>
      <c r="RZE289" s="52"/>
      <c r="RZF289" s="53"/>
      <c r="RZG289" s="52"/>
      <c r="RZH289" s="53"/>
      <c r="RZI289" s="52"/>
      <c r="RZJ289" s="53"/>
      <c r="RZK289" s="52"/>
      <c r="RZL289" s="53"/>
      <c r="RZM289" s="52"/>
      <c r="RZN289" s="53"/>
      <c r="RZO289" s="52"/>
      <c r="RZP289" s="53"/>
      <c r="RZQ289" s="52"/>
      <c r="RZR289" s="53"/>
      <c r="RZS289" s="52"/>
      <c r="RZT289" s="53"/>
      <c r="RZU289" s="52"/>
      <c r="RZV289" s="53"/>
      <c r="RZW289" s="52"/>
      <c r="RZX289" s="53"/>
      <c r="RZY289" s="52"/>
      <c r="RZZ289" s="53"/>
      <c r="SAA289" s="52"/>
      <c r="SAB289" s="53"/>
      <c r="SAC289" s="52"/>
      <c r="SAD289" s="53"/>
      <c r="SAE289" s="52"/>
      <c r="SAF289" s="53"/>
      <c r="SAG289" s="52"/>
      <c r="SAH289" s="53"/>
      <c r="SAI289" s="52"/>
      <c r="SAJ289" s="53"/>
      <c r="SAK289" s="52"/>
      <c r="SAL289" s="53"/>
      <c r="SAM289" s="52"/>
      <c r="SAN289" s="53"/>
      <c r="SAO289" s="52"/>
      <c r="SAP289" s="53"/>
      <c r="SAQ289" s="52"/>
      <c r="SAR289" s="53"/>
      <c r="SAS289" s="52"/>
      <c r="SAT289" s="53"/>
      <c r="SAU289" s="52"/>
      <c r="SAV289" s="53"/>
      <c r="SAW289" s="52"/>
      <c r="SAX289" s="53"/>
      <c r="SAY289" s="52"/>
      <c r="SAZ289" s="53"/>
      <c r="SBA289" s="52"/>
      <c r="SBB289" s="53"/>
      <c r="SBC289" s="52"/>
      <c r="SBD289" s="53"/>
      <c r="SBE289" s="52"/>
      <c r="SBF289" s="53"/>
      <c r="SBG289" s="52"/>
      <c r="SBH289" s="53"/>
      <c r="SBI289" s="52"/>
      <c r="SBJ289" s="53"/>
      <c r="SBK289" s="52"/>
      <c r="SBL289" s="53"/>
      <c r="SBM289" s="52"/>
      <c r="SBN289" s="53"/>
      <c r="SBO289" s="52"/>
      <c r="SBP289" s="53"/>
      <c r="SBQ289" s="52"/>
      <c r="SBR289" s="53"/>
      <c r="SBS289" s="52"/>
      <c r="SBT289" s="53"/>
      <c r="SBU289" s="52"/>
      <c r="SBV289" s="53"/>
      <c r="SBW289" s="52"/>
      <c r="SBX289" s="53"/>
      <c r="SBY289" s="52"/>
      <c r="SBZ289" s="53"/>
      <c r="SCA289" s="52"/>
      <c r="SCB289" s="53"/>
      <c r="SCC289" s="52"/>
      <c r="SCD289" s="53"/>
      <c r="SCE289" s="52"/>
      <c r="SCF289" s="53"/>
      <c r="SCG289" s="52"/>
      <c r="SCH289" s="53"/>
      <c r="SCI289" s="52"/>
      <c r="SCJ289" s="53"/>
      <c r="SCK289" s="52"/>
      <c r="SCL289" s="53"/>
      <c r="SCM289" s="52"/>
      <c r="SCN289" s="53"/>
      <c r="SCO289" s="52"/>
      <c r="SCP289" s="53"/>
      <c r="SCQ289" s="52"/>
      <c r="SCR289" s="53"/>
      <c r="SCS289" s="52"/>
      <c r="SCT289" s="53"/>
      <c r="SCU289" s="52"/>
      <c r="SCV289" s="53"/>
      <c r="SCW289" s="52"/>
      <c r="SCX289" s="53"/>
      <c r="SCY289" s="52"/>
      <c r="SCZ289" s="53"/>
      <c r="SDA289" s="52"/>
      <c r="SDB289" s="53"/>
      <c r="SDC289" s="52"/>
      <c r="SDD289" s="53"/>
      <c r="SDE289" s="52"/>
      <c r="SDF289" s="53"/>
      <c r="SDG289" s="52"/>
      <c r="SDH289" s="53"/>
      <c r="SDI289" s="52"/>
      <c r="SDJ289" s="53"/>
      <c r="SDK289" s="52"/>
      <c r="SDL289" s="53"/>
      <c r="SDM289" s="52"/>
      <c r="SDN289" s="53"/>
      <c r="SDO289" s="52"/>
      <c r="SDP289" s="53"/>
      <c r="SDQ289" s="52"/>
      <c r="SDR289" s="53"/>
      <c r="SDS289" s="52"/>
      <c r="SDT289" s="53"/>
      <c r="SDU289" s="52"/>
      <c r="SDV289" s="53"/>
      <c r="SDW289" s="52"/>
      <c r="SDX289" s="53"/>
      <c r="SDY289" s="52"/>
      <c r="SDZ289" s="53"/>
      <c r="SEA289" s="52"/>
      <c r="SEB289" s="53"/>
      <c r="SEC289" s="52"/>
      <c r="SED289" s="53"/>
      <c r="SEE289" s="52"/>
      <c r="SEF289" s="53"/>
      <c r="SEG289" s="52"/>
      <c r="SEH289" s="53"/>
      <c r="SEI289" s="52"/>
      <c r="SEJ289" s="53"/>
      <c r="SEK289" s="52"/>
      <c r="SEL289" s="53"/>
      <c r="SEM289" s="52"/>
      <c r="SEN289" s="53"/>
      <c r="SEO289" s="52"/>
      <c r="SEP289" s="53"/>
      <c r="SEQ289" s="52"/>
      <c r="SER289" s="53"/>
      <c r="SES289" s="52"/>
      <c r="SET289" s="53"/>
      <c r="SEU289" s="52"/>
      <c r="SEV289" s="53"/>
      <c r="SEW289" s="52"/>
      <c r="SEX289" s="53"/>
      <c r="SEY289" s="52"/>
      <c r="SEZ289" s="53"/>
      <c r="SFA289" s="52"/>
      <c r="SFB289" s="53"/>
      <c r="SFC289" s="52"/>
      <c r="SFD289" s="53"/>
      <c r="SFE289" s="52"/>
      <c r="SFF289" s="53"/>
      <c r="SFG289" s="52"/>
      <c r="SFH289" s="53"/>
      <c r="SFI289" s="52"/>
      <c r="SFJ289" s="53"/>
      <c r="SFK289" s="52"/>
      <c r="SFL289" s="53"/>
      <c r="SFM289" s="52"/>
      <c r="SFN289" s="53"/>
      <c r="SFO289" s="52"/>
      <c r="SFP289" s="53"/>
      <c r="SFQ289" s="52"/>
      <c r="SFR289" s="53"/>
      <c r="SFS289" s="52"/>
      <c r="SFT289" s="53"/>
      <c r="SFU289" s="52"/>
      <c r="SFV289" s="53"/>
      <c r="SFW289" s="52"/>
      <c r="SFX289" s="53"/>
      <c r="SFY289" s="52"/>
      <c r="SFZ289" s="53"/>
      <c r="SGA289" s="52"/>
      <c r="SGB289" s="53"/>
      <c r="SGC289" s="52"/>
      <c r="SGD289" s="53"/>
      <c r="SGE289" s="52"/>
      <c r="SGF289" s="53"/>
      <c r="SGG289" s="52"/>
      <c r="SGH289" s="53"/>
      <c r="SGI289" s="52"/>
      <c r="SGJ289" s="53"/>
      <c r="SGK289" s="52"/>
      <c r="SGL289" s="53"/>
      <c r="SGM289" s="52"/>
      <c r="SGN289" s="53"/>
      <c r="SGO289" s="52"/>
      <c r="SGP289" s="53"/>
      <c r="SGQ289" s="52"/>
      <c r="SGR289" s="53"/>
      <c r="SGS289" s="52"/>
      <c r="SGT289" s="53"/>
      <c r="SGU289" s="52"/>
      <c r="SGV289" s="53"/>
      <c r="SGW289" s="52"/>
      <c r="SGX289" s="53"/>
      <c r="SGY289" s="52"/>
      <c r="SGZ289" s="53"/>
      <c r="SHA289" s="52"/>
      <c r="SHB289" s="53"/>
      <c r="SHC289" s="52"/>
      <c r="SHD289" s="53"/>
      <c r="SHE289" s="52"/>
      <c r="SHF289" s="53"/>
      <c r="SHG289" s="52"/>
      <c r="SHH289" s="53"/>
      <c r="SHI289" s="52"/>
      <c r="SHJ289" s="53"/>
      <c r="SHK289" s="52"/>
      <c r="SHL289" s="53"/>
      <c r="SHM289" s="52"/>
      <c r="SHN289" s="53"/>
      <c r="SHO289" s="52"/>
      <c r="SHP289" s="53"/>
      <c r="SHQ289" s="52"/>
      <c r="SHR289" s="53"/>
      <c r="SHS289" s="52"/>
      <c r="SHT289" s="53"/>
      <c r="SHU289" s="52"/>
      <c r="SHV289" s="53"/>
      <c r="SHW289" s="52"/>
      <c r="SHX289" s="53"/>
      <c r="SHY289" s="52"/>
      <c r="SHZ289" s="53"/>
      <c r="SIA289" s="52"/>
      <c r="SIB289" s="53"/>
      <c r="SIC289" s="52"/>
      <c r="SID289" s="53"/>
      <c r="SIE289" s="52"/>
      <c r="SIF289" s="53"/>
      <c r="SIG289" s="52"/>
      <c r="SIH289" s="53"/>
      <c r="SII289" s="52"/>
      <c r="SIJ289" s="53"/>
      <c r="SIK289" s="52"/>
      <c r="SIL289" s="53"/>
      <c r="SIM289" s="52"/>
      <c r="SIN289" s="53"/>
      <c r="SIO289" s="52"/>
      <c r="SIP289" s="53"/>
      <c r="SIQ289" s="52"/>
      <c r="SIR289" s="53"/>
      <c r="SIS289" s="52"/>
      <c r="SIT289" s="53"/>
      <c r="SIU289" s="52"/>
      <c r="SIV289" s="53"/>
      <c r="SIW289" s="52"/>
      <c r="SIX289" s="53"/>
      <c r="SIY289" s="52"/>
      <c r="SIZ289" s="53"/>
      <c r="SJA289" s="52"/>
      <c r="SJB289" s="53"/>
      <c r="SJC289" s="52"/>
      <c r="SJD289" s="53"/>
      <c r="SJE289" s="52"/>
      <c r="SJF289" s="53"/>
      <c r="SJG289" s="52"/>
      <c r="SJH289" s="53"/>
      <c r="SJI289" s="52"/>
      <c r="SJJ289" s="53"/>
      <c r="SJK289" s="52"/>
      <c r="SJL289" s="53"/>
      <c r="SJM289" s="52"/>
      <c r="SJN289" s="53"/>
      <c r="SJO289" s="52"/>
      <c r="SJP289" s="53"/>
      <c r="SJQ289" s="52"/>
      <c r="SJR289" s="53"/>
      <c r="SJS289" s="52"/>
      <c r="SJT289" s="53"/>
      <c r="SJU289" s="52"/>
      <c r="SJV289" s="53"/>
      <c r="SJW289" s="52"/>
      <c r="SJX289" s="53"/>
      <c r="SJY289" s="52"/>
      <c r="SJZ289" s="53"/>
      <c r="SKA289" s="52"/>
      <c r="SKB289" s="53"/>
      <c r="SKC289" s="52"/>
      <c r="SKD289" s="53"/>
      <c r="SKE289" s="52"/>
      <c r="SKF289" s="53"/>
      <c r="SKG289" s="52"/>
      <c r="SKH289" s="53"/>
      <c r="SKI289" s="52"/>
      <c r="SKJ289" s="53"/>
      <c r="SKK289" s="52"/>
      <c r="SKL289" s="53"/>
      <c r="SKM289" s="52"/>
      <c r="SKN289" s="53"/>
      <c r="SKO289" s="52"/>
      <c r="SKP289" s="53"/>
      <c r="SKQ289" s="52"/>
      <c r="SKR289" s="53"/>
      <c r="SKS289" s="52"/>
      <c r="SKT289" s="53"/>
      <c r="SKU289" s="52"/>
      <c r="SKV289" s="53"/>
      <c r="SKW289" s="52"/>
      <c r="SKX289" s="53"/>
      <c r="SKY289" s="52"/>
      <c r="SKZ289" s="53"/>
      <c r="SLA289" s="52"/>
      <c r="SLB289" s="53"/>
      <c r="SLC289" s="52"/>
      <c r="SLD289" s="53"/>
      <c r="SLE289" s="52"/>
      <c r="SLF289" s="53"/>
      <c r="SLG289" s="52"/>
      <c r="SLH289" s="53"/>
      <c r="SLI289" s="52"/>
      <c r="SLJ289" s="53"/>
      <c r="SLK289" s="52"/>
      <c r="SLL289" s="53"/>
      <c r="SLM289" s="52"/>
      <c r="SLN289" s="53"/>
      <c r="SLO289" s="52"/>
      <c r="SLP289" s="53"/>
      <c r="SLQ289" s="52"/>
      <c r="SLR289" s="53"/>
      <c r="SLS289" s="52"/>
      <c r="SLT289" s="53"/>
      <c r="SLU289" s="52"/>
      <c r="SLV289" s="53"/>
      <c r="SLW289" s="52"/>
      <c r="SLX289" s="53"/>
      <c r="SLY289" s="52"/>
      <c r="SLZ289" s="53"/>
      <c r="SMA289" s="52"/>
      <c r="SMB289" s="53"/>
      <c r="SMC289" s="52"/>
      <c r="SMD289" s="53"/>
      <c r="SME289" s="52"/>
      <c r="SMF289" s="53"/>
      <c r="SMG289" s="52"/>
      <c r="SMH289" s="53"/>
      <c r="SMI289" s="52"/>
      <c r="SMJ289" s="53"/>
      <c r="SMK289" s="52"/>
      <c r="SML289" s="53"/>
      <c r="SMM289" s="52"/>
      <c r="SMN289" s="53"/>
      <c r="SMO289" s="52"/>
      <c r="SMP289" s="53"/>
      <c r="SMQ289" s="52"/>
      <c r="SMR289" s="53"/>
      <c r="SMS289" s="52"/>
      <c r="SMT289" s="53"/>
      <c r="SMU289" s="52"/>
      <c r="SMV289" s="53"/>
      <c r="SMW289" s="52"/>
      <c r="SMX289" s="53"/>
      <c r="SMY289" s="52"/>
      <c r="SMZ289" s="53"/>
      <c r="SNA289" s="52"/>
      <c r="SNB289" s="53"/>
      <c r="SNC289" s="52"/>
      <c r="SND289" s="53"/>
      <c r="SNE289" s="52"/>
      <c r="SNF289" s="53"/>
      <c r="SNG289" s="52"/>
      <c r="SNH289" s="53"/>
      <c r="SNI289" s="52"/>
      <c r="SNJ289" s="53"/>
      <c r="SNK289" s="52"/>
      <c r="SNL289" s="53"/>
      <c r="SNM289" s="52"/>
      <c r="SNN289" s="53"/>
      <c r="SNO289" s="52"/>
      <c r="SNP289" s="53"/>
      <c r="SNQ289" s="52"/>
      <c r="SNR289" s="53"/>
      <c r="SNS289" s="52"/>
      <c r="SNT289" s="53"/>
      <c r="SNU289" s="52"/>
      <c r="SNV289" s="53"/>
      <c r="SNW289" s="52"/>
      <c r="SNX289" s="53"/>
      <c r="SNY289" s="52"/>
      <c r="SNZ289" s="53"/>
      <c r="SOA289" s="52"/>
      <c r="SOB289" s="53"/>
      <c r="SOC289" s="52"/>
      <c r="SOD289" s="53"/>
      <c r="SOE289" s="52"/>
      <c r="SOF289" s="53"/>
      <c r="SOG289" s="52"/>
      <c r="SOH289" s="53"/>
      <c r="SOI289" s="52"/>
      <c r="SOJ289" s="53"/>
      <c r="SOK289" s="52"/>
      <c r="SOL289" s="53"/>
      <c r="SOM289" s="52"/>
      <c r="SON289" s="53"/>
      <c r="SOO289" s="52"/>
      <c r="SOP289" s="53"/>
      <c r="SOQ289" s="52"/>
      <c r="SOR289" s="53"/>
      <c r="SOS289" s="52"/>
      <c r="SOT289" s="53"/>
      <c r="SOU289" s="52"/>
      <c r="SOV289" s="53"/>
      <c r="SOW289" s="52"/>
      <c r="SOX289" s="53"/>
      <c r="SOY289" s="52"/>
      <c r="SOZ289" s="53"/>
      <c r="SPA289" s="52"/>
      <c r="SPB289" s="53"/>
      <c r="SPC289" s="52"/>
      <c r="SPD289" s="53"/>
      <c r="SPE289" s="52"/>
      <c r="SPF289" s="53"/>
      <c r="SPG289" s="52"/>
      <c r="SPH289" s="53"/>
      <c r="SPI289" s="52"/>
      <c r="SPJ289" s="53"/>
      <c r="SPK289" s="52"/>
      <c r="SPL289" s="53"/>
      <c r="SPM289" s="52"/>
      <c r="SPN289" s="53"/>
      <c r="SPO289" s="52"/>
      <c r="SPP289" s="53"/>
      <c r="SPQ289" s="52"/>
      <c r="SPR289" s="53"/>
      <c r="SPS289" s="52"/>
      <c r="SPT289" s="53"/>
      <c r="SPU289" s="52"/>
      <c r="SPV289" s="53"/>
      <c r="SPW289" s="52"/>
      <c r="SPX289" s="53"/>
      <c r="SPY289" s="52"/>
      <c r="SPZ289" s="53"/>
      <c r="SQA289" s="52"/>
      <c r="SQB289" s="53"/>
      <c r="SQC289" s="52"/>
      <c r="SQD289" s="53"/>
      <c r="SQE289" s="52"/>
      <c r="SQF289" s="53"/>
      <c r="SQG289" s="52"/>
      <c r="SQH289" s="53"/>
      <c r="SQI289" s="52"/>
      <c r="SQJ289" s="53"/>
      <c r="SQK289" s="52"/>
      <c r="SQL289" s="53"/>
      <c r="SQM289" s="52"/>
      <c r="SQN289" s="53"/>
      <c r="SQO289" s="52"/>
      <c r="SQP289" s="53"/>
      <c r="SQQ289" s="52"/>
      <c r="SQR289" s="53"/>
      <c r="SQS289" s="52"/>
      <c r="SQT289" s="53"/>
      <c r="SQU289" s="52"/>
      <c r="SQV289" s="53"/>
      <c r="SQW289" s="52"/>
      <c r="SQX289" s="53"/>
      <c r="SQY289" s="52"/>
      <c r="SQZ289" s="53"/>
      <c r="SRA289" s="52"/>
      <c r="SRB289" s="53"/>
      <c r="SRC289" s="52"/>
      <c r="SRD289" s="53"/>
      <c r="SRE289" s="52"/>
      <c r="SRF289" s="53"/>
      <c r="SRG289" s="52"/>
      <c r="SRH289" s="53"/>
      <c r="SRI289" s="52"/>
      <c r="SRJ289" s="53"/>
      <c r="SRK289" s="52"/>
      <c r="SRL289" s="53"/>
      <c r="SRM289" s="52"/>
      <c r="SRN289" s="53"/>
      <c r="SRO289" s="52"/>
      <c r="SRP289" s="53"/>
      <c r="SRQ289" s="52"/>
      <c r="SRR289" s="53"/>
      <c r="SRS289" s="52"/>
      <c r="SRT289" s="53"/>
      <c r="SRU289" s="52"/>
      <c r="SRV289" s="53"/>
      <c r="SRW289" s="52"/>
      <c r="SRX289" s="53"/>
      <c r="SRY289" s="52"/>
      <c r="SRZ289" s="53"/>
      <c r="SSA289" s="52"/>
      <c r="SSB289" s="53"/>
      <c r="SSC289" s="52"/>
      <c r="SSD289" s="53"/>
      <c r="SSE289" s="52"/>
      <c r="SSF289" s="53"/>
      <c r="SSG289" s="52"/>
      <c r="SSH289" s="53"/>
      <c r="SSI289" s="52"/>
      <c r="SSJ289" s="53"/>
      <c r="SSK289" s="52"/>
      <c r="SSL289" s="53"/>
      <c r="SSM289" s="52"/>
      <c r="SSN289" s="53"/>
      <c r="SSO289" s="52"/>
      <c r="SSP289" s="53"/>
      <c r="SSQ289" s="52"/>
      <c r="SSR289" s="53"/>
      <c r="SSS289" s="52"/>
      <c r="SST289" s="53"/>
      <c r="SSU289" s="52"/>
      <c r="SSV289" s="53"/>
      <c r="SSW289" s="52"/>
      <c r="SSX289" s="53"/>
      <c r="SSY289" s="52"/>
      <c r="SSZ289" s="53"/>
      <c r="STA289" s="52"/>
      <c r="STB289" s="53"/>
      <c r="STC289" s="52"/>
      <c r="STD289" s="53"/>
      <c r="STE289" s="52"/>
      <c r="STF289" s="53"/>
      <c r="STG289" s="52"/>
      <c r="STH289" s="53"/>
      <c r="STI289" s="52"/>
      <c r="STJ289" s="53"/>
      <c r="STK289" s="52"/>
      <c r="STL289" s="53"/>
      <c r="STM289" s="52"/>
      <c r="STN289" s="53"/>
      <c r="STO289" s="52"/>
      <c r="STP289" s="53"/>
      <c r="STQ289" s="52"/>
      <c r="STR289" s="53"/>
      <c r="STS289" s="52"/>
      <c r="STT289" s="53"/>
      <c r="STU289" s="52"/>
      <c r="STV289" s="53"/>
      <c r="STW289" s="52"/>
      <c r="STX289" s="53"/>
      <c r="STY289" s="52"/>
      <c r="STZ289" s="53"/>
      <c r="SUA289" s="52"/>
      <c r="SUB289" s="53"/>
      <c r="SUC289" s="52"/>
      <c r="SUD289" s="53"/>
      <c r="SUE289" s="52"/>
      <c r="SUF289" s="53"/>
      <c r="SUG289" s="52"/>
      <c r="SUH289" s="53"/>
      <c r="SUI289" s="52"/>
      <c r="SUJ289" s="53"/>
      <c r="SUK289" s="52"/>
      <c r="SUL289" s="53"/>
      <c r="SUM289" s="52"/>
      <c r="SUN289" s="53"/>
      <c r="SUO289" s="52"/>
      <c r="SUP289" s="53"/>
      <c r="SUQ289" s="52"/>
      <c r="SUR289" s="53"/>
      <c r="SUS289" s="52"/>
      <c r="SUT289" s="53"/>
      <c r="SUU289" s="52"/>
      <c r="SUV289" s="53"/>
      <c r="SUW289" s="52"/>
      <c r="SUX289" s="53"/>
      <c r="SUY289" s="52"/>
      <c r="SUZ289" s="53"/>
      <c r="SVA289" s="52"/>
      <c r="SVB289" s="53"/>
      <c r="SVC289" s="52"/>
      <c r="SVD289" s="53"/>
      <c r="SVE289" s="52"/>
      <c r="SVF289" s="53"/>
      <c r="SVG289" s="52"/>
      <c r="SVH289" s="53"/>
      <c r="SVI289" s="52"/>
      <c r="SVJ289" s="53"/>
      <c r="SVK289" s="52"/>
      <c r="SVL289" s="53"/>
      <c r="SVM289" s="52"/>
      <c r="SVN289" s="53"/>
      <c r="SVO289" s="52"/>
      <c r="SVP289" s="53"/>
      <c r="SVQ289" s="52"/>
      <c r="SVR289" s="53"/>
      <c r="SVS289" s="52"/>
      <c r="SVT289" s="53"/>
      <c r="SVU289" s="52"/>
      <c r="SVV289" s="53"/>
      <c r="SVW289" s="52"/>
      <c r="SVX289" s="53"/>
      <c r="SVY289" s="52"/>
      <c r="SVZ289" s="53"/>
      <c r="SWA289" s="52"/>
      <c r="SWB289" s="53"/>
      <c r="SWC289" s="52"/>
      <c r="SWD289" s="53"/>
      <c r="SWE289" s="52"/>
      <c r="SWF289" s="53"/>
      <c r="SWG289" s="52"/>
      <c r="SWH289" s="53"/>
      <c r="SWI289" s="52"/>
      <c r="SWJ289" s="53"/>
      <c r="SWK289" s="52"/>
      <c r="SWL289" s="53"/>
      <c r="SWM289" s="52"/>
      <c r="SWN289" s="53"/>
      <c r="SWO289" s="52"/>
      <c r="SWP289" s="53"/>
      <c r="SWQ289" s="52"/>
      <c r="SWR289" s="53"/>
      <c r="SWS289" s="52"/>
      <c r="SWT289" s="53"/>
      <c r="SWU289" s="52"/>
      <c r="SWV289" s="53"/>
      <c r="SWW289" s="52"/>
      <c r="SWX289" s="53"/>
      <c r="SWY289" s="52"/>
      <c r="SWZ289" s="53"/>
      <c r="SXA289" s="52"/>
      <c r="SXB289" s="53"/>
      <c r="SXC289" s="52"/>
      <c r="SXD289" s="53"/>
      <c r="SXE289" s="52"/>
      <c r="SXF289" s="53"/>
      <c r="SXG289" s="52"/>
      <c r="SXH289" s="53"/>
      <c r="SXI289" s="52"/>
      <c r="SXJ289" s="53"/>
      <c r="SXK289" s="52"/>
      <c r="SXL289" s="53"/>
      <c r="SXM289" s="52"/>
      <c r="SXN289" s="53"/>
      <c r="SXO289" s="52"/>
      <c r="SXP289" s="53"/>
      <c r="SXQ289" s="52"/>
      <c r="SXR289" s="53"/>
      <c r="SXS289" s="52"/>
      <c r="SXT289" s="53"/>
      <c r="SXU289" s="52"/>
      <c r="SXV289" s="53"/>
      <c r="SXW289" s="52"/>
      <c r="SXX289" s="53"/>
      <c r="SXY289" s="52"/>
      <c r="SXZ289" s="53"/>
      <c r="SYA289" s="52"/>
      <c r="SYB289" s="53"/>
      <c r="SYC289" s="52"/>
      <c r="SYD289" s="53"/>
      <c r="SYE289" s="52"/>
      <c r="SYF289" s="53"/>
      <c r="SYG289" s="52"/>
      <c r="SYH289" s="53"/>
      <c r="SYI289" s="52"/>
      <c r="SYJ289" s="53"/>
      <c r="SYK289" s="52"/>
      <c r="SYL289" s="53"/>
      <c r="SYM289" s="52"/>
      <c r="SYN289" s="53"/>
      <c r="SYO289" s="52"/>
      <c r="SYP289" s="53"/>
      <c r="SYQ289" s="52"/>
      <c r="SYR289" s="53"/>
      <c r="SYS289" s="52"/>
      <c r="SYT289" s="53"/>
      <c r="SYU289" s="52"/>
      <c r="SYV289" s="53"/>
      <c r="SYW289" s="52"/>
      <c r="SYX289" s="53"/>
      <c r="SYY289" s="52"/>
      <c r="SYZ289" s="53"/>
      <c r="SZA289" s="52"/>
      <c r="SZB289" s="53"/>
      <c r="SZC289" s="52"/>
      <c r="SZD289" s="53"/>
      <c r="SZE289" s="52"/>
      <c r="SZF289" s="53"/>
      <c r="SZG289" s="52"/>
      <c r="SZH289" s="53"/>
      <c r="SZI289" s="52"/>
      <c r="SZJ289" s="53"/>
      <c r="SZK289" s="52"/>
      <c r="SZL289" s="53"/>
      <c r="SZM289" s="52"/>
      <c r="SZN289" s="53"/>
      <c r="SZO289" s="52"/>
      <c r="SZP289" s="53"/>
      <c r="SZQ289" s="52"/>
      <c r="SZR289" s="53"/>
      <c r="SZS289" s="52"/>
      <c r="SZT289" s="53"/>
      <c r="SZU289" s="52"/>
      <c r="SZV289" s="53"/>
      <c r="SZW289" s="52"/>
      <c r="SZX289" s="53"/>
      <c r="SZY289" s="52"/>
      <c r="SZZ289" s="53"/>
      <c r="TAA289" s="52"/>
      <c r="TAB289" s="53"/>
      <c r="TAC289" s="52"/>
      <c r="TAD289" s="53"/>
      <c r="TAE289" s="52"/>
      <c r="TAF289" s="53"/>
      <c r="TAG289" s="52"/>
      <c r="TAH289" s="53"/>
      <c r="TAI289" s="52"/>
      <c r="TAJ289" s="53"/>
      <c r="TAK289" s="52"/>
      <c r="TAL289" s="53"/>
      <c r="TAM289" s="52"/>
      <c r="TAN289" s="53"/>
      <c r="TAO289" s="52"/>
      <c r="TAP289" s="53"/>
      <c r="TAQ289" s="52"/>
      <c r="TAR289" s="53"/>
      <c r="TAS289" s="52"/>
      <c r="TAT289" s="53"/>
      <c r="TAU289" s="52"/>
      <c r="TAV289" s="53"/>
      <c r="TAW289" s="52"/>
      <c r="TAX289" s="53"/>
      <c r="TAY289" s="52"/>
      <c r="TAZ289" s="53"/>
      <c r="TBA289" s="52"/>
      <c r="TBB289" s="53"/>
      <c r="TBC289" s="52"/>
      <c r="TBD289" s="53"/>
      <c r="TBE289" s="52"/>
      <c r="TBF289" s="53"/>
      <c r="TBG289" s="52"/>
      <c r="TBH289" s="53"/>
      <c r="TBI289" s="52"/>
      <c r="TBJ289" s="53"/>
      <c r="TBK289" s="52"/>
      <c r="TBL289" s="53"/>
      <c r="TBM289" s="52"/>
      <c r="TBN289" s="53"/>
      <c r="TBO289" s="52"/>
      <c r="TBP289" s="53"/>
      <c r="TBQ289" s="52"/>
      <c r="TBR289" s="53"/>
      <c r="TBS289" s="52"/>
      <c r="TBT289" s="53"/>
      <c r="TBU289" s="52"/>
      <c r="TBV289" s="53"/>
      <c r="TBW289" s="52"/>
      <c r="TBX289" s="53"/>
      <c r="TBY289" s="52"/>
      <c r="TBZ289" s="53"/>
      <c r="TCA289" s="52"/>
      <c r="TCB289" s="53"/>
      <c r="TCC289" s="52"/>
      <c r="TCD289" s="53"/>
      <c r="TCE289" s="52"/>
      <c r="TCF289" s="53"/>
      <c r="TCG289" s="52"/>
      <c r="TCH289" s="53"/>
      <c r="TCI289" s="52"/>
      <c r="TCJ289" s="53"/>
      <c r="TCK289" s="52"/>
      <c r="TCL289" s="53"/>
      <c r="TCM289" s="52"/>
      <c r="TCN289" s="53"/>
      <c r="TCO289" s="52"/>
      <c r="TCP289" s="53"/>
      <c r="TCQ289" s="52"/>
      <c r="TCR289" s="53"/>
      <c r="TCS289" s="52"/>
      <c r="TCT289" s="53"/>
      <c r="TCU289" s="52"/>
      <c r="TCV289" s="53"/>
      <c r="TCW289" s="52"/>
      <c r="TCX289" s="53"/>
      <c r="TCY289" s="52"/>
      <c r="TCZ289" s="53"/>
      <c r="TDA289" s="52"/>
      <c r="TDB289" s="53"/>
      <c r="TDC289" s="52"/>
      <c r="TDD289" s="53"/>
      <c r="TDE289" s="52"/>
      <c r="TDF289" s="53"/>
      <c r="TDG289" s="52"/>
      <c r="TDH289" s="53"/>
      <c r="TDI289" s="52"/>
      <c r="TDJ289" s="53"/>
      <c r="TDK289" s="52"/>
      <c r="TDL289" s="53"/>
      <c r="TDM289" s="52"/>
      <c r="TDN289" s="53"/>
      <c r="TDO289" s="52"/>
      <c r="TDP289" s="53"/>
      <c r="TDQ289" s="52"/>
      <c r="TDR289" s="53"/>
      <c r="TDS289" s="52"/>
      <c r="TDT289" s="53"/>
      <c r="TDU289" s="52"/>
      <c r="TDV289" s="53"/>
      <c r="TDW289" s="52"/>
      <c r="TDX289" s="53"/>
      <c r="TDY289" s="52"/>
      <c r="TDZ289" s="53"/>
      <c r="TEA289" s="52"/>
      <c r="TEB289" s="53"/>
      <c r="TEC289" s="52"/>
      <c r="TED289" s="53"/>
      <c r="TEE289" s="52"/>
      <c r="TEF289" s="53"/>
      <c r="TEG289" s="52"/>
      <c r="TEH289" s="53"/>
      <c r="TEI289" s="52"/>
      <c r="TEJ289" s="53"/>
      <c r="TEK289" s="52"/>
      <c r="TEL289" s="53"/>
      <c r="TEM289" s="52"/>
      <c r="TEN289" s="53"/>
      <c r="TEO289" s="52"/>
      <c r="TEP289" s="53"/>
      <c r="TEQ289" s="52"/>
      <c r="TER289" s="53"/>
      <c r="TES289" s="52"/>
      <c r="TET289" s="53"/>
      <c r="TEU289" s="52"/>
      <c r="TEV289" s="53"/>
      <c r="TEW289" s="52"/>
      <c r="TEX289" s="53"/>
      <c r="TEY289" s="52"/>
      <c r="TEZ289" s="53"/>
      <c r="TFA289" s="52"/>
      <c r="TFB289" s="53"/>
      <c r="TFC289" s="52"/>
      <c r="TFD289" s="53"/>
      <c r="TFE289" s="52"/>
      <c r="TFF289" s="53"/>
      <c r="TFG289" s="52"/>
      <c r="TFH289" s="53"/>
      <c r="TFI289" s="52"/>
      <c r="TFJ289" s="53"/>
      <c r="TFK289" s="52"/>
      <c r="TFL289" s="53"/>
      <c r="TFM289" s="52"/>
      <c r="TFN289" s="53"/>
      <c r="TFO289" s="52"/>
      <c r="TFP289" s="53"/>
      <c r="TFQ289" s="52"/>
      <c r="TFR289" s="53"/>
      <c r="TFS289" s="52"/>
      <c r="TFT289" s="53"/>
      <c r="TFU289" s="52"/>
      <c r="TFV289" s="53"/>
      <c r="TFW289" s="52"/>
      <c r="TFX289" s="53"/>
      <c r="TFY289" s="52"/>
      <c r="TFZ289" s="53"/>
      <c r="TGA289" s="52"/>
      <c r="TGB289" s="53"/>
      <c r="TGC289" s="52"/>
      <c r="TGD289" s="53"/>
      <c r="TGE289" s="52"/>
      <c r="TGF289" s="53"/>
      <c r="TGG289" s="52"/>
      <c r="TGH289" s="53"/>
      <c r="TGI289" s="52"/>
      <c r="TGJ289" s="53"/>
      <c r="TGK289" s="52"/>
      <c r="TGL289" s="53"/>
      <c r="TGM289" s="52"/>
      <c r="TGN289" s="53"/>
      <c r="TGO289" s="52"/>
      <c r="TGP289" s="53"/>
      <c r="TGQ289" s="52"/>
      <c r="TGR289" s="53"/>
      <c r="TGS289" s="52"/>
      <c r="TGT289" s="53"/>
      <c r="TGU289" s="52"/>
      <c r="TGV289" s="53"/>
      <c r="TGW289" s="52"/>
      <c r="TGX289" s="53"/>
      <c r="TGY289" s="52"/>
      <c r="TGZ289" s="53"/>
      <c r="THA289" s="52"/>
      <c r="THB289" s="53"/>
      <c r="THC289" s="52"/>
      <c r="THD289" s="53"/>
      <c r="THE289" s="52"/>
      <c r="THF289" s="53"/>
      <c r="THG289" s="52"/>
      <c r="THH289" s="53"/>
      <c r="THI289" s="52"/>
      <c r="THJ289" s="53"/>
      <c r="THK289" s="52"/>
      <c r="THL289" s="53"/>
      <c r="THM289" s="52"/>
      <c r="THN289" s="53"/>
      <c r="THO289" s="52"/>
      <c r="THP289" s="53"/>
      <c r="THQ289" s="52"/>
      <c r="THR289" s="53"/>
      <c r="THS289" s="52"/>
      <c r="THT289" s="53"/>
      <c r="THU289" s="52"/>
      <c r="THV289" s="53"/>
      <c r="THW289" s="52"/>
      <c r="THX289" s="53"/>
      <c r="THY289" s="52"/>
      <c r="THZ289" s="53"/>
      <c r="TIA289" s="52"/>
      <c r="TIB289" s="53"/>
      <c r="TIC289" s="52"/>
      <c r="TID289" s="53"/>
      <c r="TIE289" s="52"/>
      <c r="TIF289" s="53"/>
      <c r="TIG289" s="52"/>
      <c r="TIH289" s="53"/>
      <c r="TII289" s="52"/>
      <c r="TIJ289" s="53"/>
      <c r="TIK289" s="52"/>
      <c r="TIL289" s="53"/>
      <c r="TIM289" s="52"/>
      <c r="TIN289" s="53"/>
      <c r="TIO289" s="52"/>
      <c r="TIP289" s="53"/>
      <c r="TIQ289" s="52"/>
      <c r="TIR289" s="53"/>
      <c r="TIS289" s="52"/>
      <c r="TIT289" s="53"/>
      <c r="TIU289" s="52"/>
      <c r="TIV289" s="53"/>
      <c r="TIW289" s="52"/>
      <c r="TIX289" s="53"/>
      <c r="TIY289" s="52"/>
      <c r="TIZ289" s="53"/>
      <c r="TJA289" s="52"/>
      <c r="TJB289" s="53"/>
      <c r="TJC289" s="52"/>
      <c r="TJD289" s="53"/>
      <c r="TJE289" s="52"/>
      <c r="TJF289" s="53"/>
      <c r="TJG289" s="52"/>
      <c r="TJH289" s="53"/>
      <c r="TJI289" s="52"/>
      <c r="TJJ289" s="53"/>
      <c r="TJK289" s="52"/>
      <c r="TJL289" s="53"/>
      <c r="TJM289" s="52"/>
      <c r="TJN289" s="53"/>
      <c r="TJO289" s="52"/>
      <c r="TJP289" s="53"/>
      <c r="TJQ289" s="52"/>
      <c r="TJR289" s="53"/>
      <c r="TJS289" s="52"/>
      <c r="TJT289" s="53"/>
      <c r="TJU289" s="52"/>
      <c r="TJV289" s="53"/>
      <c r="TJW289" s="52"/>
      <c r="TJX289" s="53"/>
      <c r="TJY289" s="52"/>
      <c r="TJZ289" s="53"/>
      <c r="TKA289" s="52"/>
      <c r="TKB289" s="53"/>
      <c r="TKC289" s="52"/>
      <c r="TKD289" s="53"/>
      <c r="TKE289" s="52"/>
      <c r="TKF289" s="53"/>
      <c r="TKG289" s="52"/>
      <c r="TKH289" s="53"/>
      <c r="TKI289" s="52"/>
      <c r="TKJ289" s="53"/>
      <c r="TKK289" s="52"/>
      <c r="TKL289" s="53"/>
      <c r="TKM289" s="52"/>
      <c r="TKN289" s="53"/>
      <c r="TKO289" s="52"/>
      <c r="TKP289" s="53"/>
      <c r="TKQ289" s="52"/>
      <c r="TKR289" s="53"/>
      <c r="TKS289" s="52"/>
      <c r="TKT289" s="53"/>
      <c r="TKU289" s="52"/>
      <c r="TKV289" s="53"/>
      <c r="TKW289" s="52"/>
      <c r="TKX289" s="53"/>
      <c r="TKY289" s="52"/>
      <c r="TKZ289" s="53"/>
      <c r="TLA289" s="52"/>
      <c r="TLB289" s="53"/>
      <c r="TLC289" s="52"/>
      <c r="TLD289" s="53"/>
      <c r="TLE289" s="52"/>
      <c r="TLF289" s="53"/>
      <c r="TLG289" s="52"/>
      <c r="TLH289" s="53"/>
      <c r="TLI289" s="52"/>
      <c r="TLJ289" s="53"/>
      <c r="TLK289" s="52"/>
      <c r="TLL289" s="53"/>
      <c r="TLM289" s="52"/>
      <c r="TLN289" s="53"/>
      <c r="TLO289" s="52"/>
      <c r="TLP289" s="53"/>
      <c r="TLQ289" s="52"/>
      <c r="TLR289" s="53"/>
      <c r="TLS289" s="52"/>
      <c r="TLT289" s="53"/>
      <c r="TLU289" s="52"/>
      <c r="TLV289" s="53"/>
      <c r="TLW289" s="52"/>
      <c r="TLX289" s="53"/>
      <c r="TLY289" s="52"/>
      <c r="TLZ289" s="53"/>
      <c r="TMA289" s="52"/>
      <c r="TMB289" s="53"/>
      <c r="TMC289" s="52"/>
      <c r="TMD289" s="53"/>
      <c r="TME289" s="52"/>
      <c r="TMF289" s="53"/>
      <c r="TMG289" s="52"/>
      <c r="TMH289" s="53"/>
      <c r="TMI289" s="52"/>
      <c r="TMJ289" s="53"/>
      <c r="TMK289" s="52"/>
      <c r="TML289" s="53"/>
      <c r="TMM289" s="52"/>
      <c r="TMN289" s="53"/>
      <c r="TMO289" s="52"/>
      <c r="TMP289" s="53"/>
      <c r="TMQ289" s="52"/>
      <c r="TMR289" s="53"/>
      <c r="TMS289" s="52"/>
      <c r="TMT289" s="53"/>
      <c r="TMU289" s="52"/>
      <c r="TMV289" s="53"/>
      <c r="TMW289" s="52"/>
      <c r="TMX289" s="53"/>
      <c r="TMY289" s="52"/>
      <c r="TMZ289" s="53"/>
      <c r="TNA289" s="52"/>
      <c r="TNB289" s="53"/>
      <c r="TNC289" s="52"/>
      <c r="TND289" s="53"/>
      <c r="TNE289" s="52"/>
      <c r="TNF289" s="53"/>
      <c r="TNG289" s="52"/>
      <c r="TNH289" s="53"/>
      <c r="TNI289" s="52"/>
      <c r="TNJ289" s="53"/>
      <c r="TNK289" s="52"/>
      <c r="TNL289" s="53"/>
      <c r="TNM289" s="52"/>
      <c r="TNN289" s="53"/>
      <c r="TNO289" s="52"/>
      <c r="TNP289" s="53"/>
      <c r="TNQ289" s="52"/>
      <c r="TNR289" s="53"/>
      <c r="TNS289" s="52"/>
      <c r="TNT289" s="53"/>
      <c r="TNU289" s="52"/>
      <c r="TNV289" s="53"/>
      <c r="TNW289" s="52"/>
      <c r="TNX289" s="53"/>
      <c r="TNY289" s="52"/>
      <c r="TNZ289" s="53"/>
      <c r="TOA289" s="52"/>
      <c r="TOB289" s="53"/>
      <c r="TOC289" s="52"/>
      <c r="TOD289" s="53"/>
      <c r="TOE289" s="52"/>
      <c r="TOF289" s="53"/>
      <c r="TOG289" s="52"/>
      <c r="TOH289" s="53"/>
      <c r="TOI289" s="52"/>
      <c r="TOJ289" s="53"/>
      <c r="TOK289" s="52"/>
      <c r="TOL289" s="53"/>
      <c r="TOM289" s="52"/>
      <c r="TON289" s="53"/>
      <c r="TOO289" s="52"/>
      <c r="TOP289" s="53"/>
      <c r="TOQ289" s="52"/>
      <c r="TOR289" s="53"/>
      <c r="TOS289" s="52"/>
      <c r="TOT289" s="53"/>
      <c r="TOU289" s="52"/>
      <c r="TOV289" s="53"/>
      <c r="TOW289" s="52"/>
      <c r="TOX289" s="53"/>
      <c r="TOY289" s="52"/>
      <c r="TOZ289" s="53"/>
      <c r="TPA289" s="52"/>
      <c r="TPB289" s="53"/>
      <c r="TPC289" s="52"/>
      <c r="TPD289" s="53"/>
      <c r="TPE289" s="52"/>
      <c r="TPF289" s="53"/>
      <c r="TPG289" s="52"/>
      <c r="TPH289" s="53"/>
      <c r="TPI289" s="52"/>
      <c r="TPJ289" s="53"/>
      <c r="TPK289" s="52"/>
      <c r="TPL289" s="53"/>
      <c r="TPM289" s="52"/>
      <c r="TPN289" s="53"/>
      <c r="TPO289" s="52"/>
      <c r="TPP289" s="53"/>
      <c r="TPQ289" s="52"/>
      <c r="TPR289" s="53"/>
      <c r="TPS289" s="52"/>
      <c r="TPT289" s="53"/>
      <c r="TPU289" s="52"/>
      <c r="TPV289" s="53"/>
      <c r="TPW289" s="52"/>
      <c r="TPX289" s="53"/>
      <c r="TPY289" s="52"/>
      <c r="TPZ289" s="53"/>
      <c r="TQA289" s="52"/>
      <c r="TQB289" s="53"/>
      <c r="TQC289" s="52"/>
      <c r="TQD289" s="53"/>
      <c r="TQE289" s="52"/>
      <c r="TQF289" s="53"/>
      <c r="TQG289" s="52"/>
      <c r="TQH289" s="53"/>
      <c r="TQI289" s="52"/>
      <c r="TQJ289" s="53"/>
      <c r="TQK289" s="52"/>
      <c r="TQL289" s="53"/>
      <c r="TQM289" s="52"/>
      <c r="TQN289" s="53"/>
      <c r="TQO289" s="52"/>
      <c r="TQP289" s="53"/>
      <c r="TQQ289" s="52"/>
      <c r="TQR289" s="53"/>
      <c r="TQS289" s="52"/>
      <c r="TQT289" s="53"/>
      <c r="TQU289" s="52"/>
      <c r="TQV289" s="53"/>
      <c r="TQW289" s="52"/>
      <c r="TQX289" s="53"/>
      <c r="TQY289" s="52"/>
      <c r="TQZ289" s="53"/>
      <c r="TRA289" s="52"/>
      <c r="TRB289" s="53"/>
      <c r="TRC289" s="52"/>
      <c r="TRD289" s="53"/>
      <c r="TRE289" s="52"/>
      <c r="TRF289" s="53"/>
      <c r="TRG289" s="52"/>
      <c r="TRH289" s="53"/>
      <c r="TRI289" s="52"/>
      <c r="TRJ289" s="53"/>
      <c r="TRK289" s="52"/>
      <c r="TRL289" s="53"/>
      <c r="TRM289" s="52"/>
      <c r="TRN289" s="53"/>
      <c r="TRO289" s="52"/>
      <c r="TRP289" s="53"/>
      <c r="TRQ289" s="52"/>
      <c r="TRR289" s="53"/>
      <c r="TRS289" s="52"/>
      <c r="TRT289" s="53"/>
      <c r="TRU289" s="52"/>
      <c r="TRV289" s="53"/>
      <c r="TRW289" s="52"/>
      <c r="TRX289" s="53"/>
      <c r="TRY289" s="52"/>
      <c r="TRZ289" s="53"/>
      <c r="TSA289" s="52"/>
      <c r="TSB289" s="53"/>
      <c r="TSC289" s="52"/>
      <c r="TSD289" s="53"/>
      <c r="TSE289" s="52"/>
      <c r="TSF289" s="53"/>
      <c r="TSG289" s="52"/>
      <c r="TSH289" s="53"/>
      <c r="TSI289" s="52"/>
      <c r="TSJ289" s="53"/>
      <c r="TSK289" s="52"/>
      <c r="TSL289" s="53"/>
      <c r="TSM289" s="52"/>
      <c r="TSN289" s="53"/>
      <c r="TSO289" s="52"/>
      <c r="TSP289" s="53"/>
      <c r="TSQ289" s="52"/>
      <c r="TSR289" s="53"/>
      <c r="TSS289" s="52"/>
      <c r="TST289" s="53"/>
      <c r="TSU289" s="52"/>
      <c r="TSV289" s="53"/>
      <c r="TSW289" s="52"/>
      <c r="TSX289" s="53"/>
      <c r="TSY289" s="52"/>
      <c r="TSZ289" s="53"/>
      <c r="TTA289" s="52"/>
      <c r="TTB289" s="53"/>
      <c r="TTC289" s="52"/>
      <c r="TTD289" s="53"/>
      <c r="TTE289" s="52"/>
      <c r="TTF289" s="53"/>
      <c r="TTG289" s="52"/>
      <c r="TTH289" s="53"/>
      <c r="TTI289" s="52"/>
      <c r="TTJ289" s="53"/>
      <c r="TTK289" s="52"/>
      <c r="TTL289" s="53"/>
      <c r="TTM289" s="52"/>
      <c r="TTN289" s="53"/>
      <c r="TTO289" s="52"/>
      <c r="TTP289" s="53"/>
      <c r="TTQ289" s="52"/>
      <c r="TTR289" s="53"/>
      <c r="TTS289" s="52"/>
      <c r="TTT289" s="53"/>
      <c r="TTU289" s="52"/>
      <c r="TTV289" s="53"/>
      <c r="TTW289" s="52"/>
      <c r="TTX289" s="53"/>
      <c r="TTY289" s="52"/>
      <c r="TTZ289" s="53"/>
      <c r="TUA289" s="52"/>
      <c r="TUB289" s="53"/>
      <c r="TUC289" s="52"/>
      <c r="TUD289" s="53"/>
      <c r="TUE289" s="52"/>
      <c r="TUF289" s="53"/>
      <c r="TUG289" s="52"/>
      <c r="TUH289" s="53"/>
      <c r="TUI289" s="52"/>
      <c r="TUJ289" s="53"/>
      <c r="TUK289" s="52"/>
      <c r="TUL289" s="53"/>
      <c r="TUM289" s="52"/>
      <c r="TUN289" s="53"/>
      <c r="TUO289" s="52"/>
      <c r="TUP289" s="53"/>
      <c r="TUQ289" s="52"/>
      <c r="TUR289" s="53"/>
      <c r="TUS289" s="52"/>
      <c r="TUT289" s="53"/>
      <c r="TUU289" s="52"/>
      <c r="TUV289" s="53"/>
      <c r="TUW289" s="52"/>
      <c r="TUX289" s="53"/>
      <c r="TUY289" s="52"/>
      <c r="TUZ289" s="53"/>
      <c r="TVA289" s="52"/>
      <c r="TVB289" s="53"/>
      <c r="TVC289" s="52"/>
      <c r="TVD289" s="53"/>
      <c r="TVE289" s="52"/>
      <c r="TVF289" s="53"/>
      <c r="TVG289" s="52"/>
      <c r="TVH289" s="53"/>
      <c r="TVI289" s="52"/>
      <c r="TVJ289" s="53"/>
      <c r="TVK289" s="52"/>
      <c r="TVL289" s="53"/>
      <c r="TVM289" s="52"/>
      <c r="TVN289" s="53"/>
      <c r="TVO289" s="52"/>
      <c r="TVP289" s="53"/>
      <c r="TVQ289" s="52"/>
      <c r="TVR289" s="53"/>
      <c r="TVS289" s="52"/>
      <c r="TVT289" s="53"/>
      <c r="TVU289" s="52"/>
      <c r="TVV289" s="53"/>
      <c r="TVW289" s="52"/>
      <c r="TVX289" s="53"/>
      <c r="TVY289" s="52"/>
      <c r="TVZ289" s="53"/>
      <c r="TWA289" s="52"/>
      <c r="TWB289" s="53"/>
      <c r="TWC289" s="52"/>
      <c r="TWD289" s="53"/>
      <c r="TWE289" s="52"/>
      <c r="TWF289" s="53"/>
      <c r="TWG289" s="52"/>
      <c r="TWH289" s="53"/>
      <c r="TWI289" s="52"/>
      <c r="TWJ289" s="53"/>
      <c r="TWK289" s="52"/>
      <c r="TWL289" s="53"/>
      <c r="TWM289" s="52"/>
      <c r="TWN289" s="53"/>
      <c r="TWO289" s="52"/>
      <c r="TWP289" s="53"/>
      <c r="TWQ289" s="52"/>
      <c r="TWR289" s="53"/>
      <c r="TWS289" s="52"/>
      <c r="TWT289" s="53"/>
      <c r="TWU289" s="52"/>
      <c r="TWV289" s="53"/>
      <c r="TWW289" s="52"/>
      <c r="TWX289" s="53"/>
      <c r="TWY289" s="52"/>
      <c r="TWZ289" s="53"/>
      <c r="TXA289" s="52"/>
      <c r="TXB289" s="53"/>
      <c r="TXC289" s="52"/>
      <c r="TXD289" s="53"/>
      <c r="TXE289" s="52"/>
      <c r="TXF289" s="53"/>
      <c r="TXG289" s="52"/>
      <c r="TXH289" s="53"/>
      <c r="TXI289" s="52"/>
      <c r="TXJ289" s="53"/>
      <c r="TXK289" s="52"/>
      <c r="TXL289" s="53"/>
      <c r="TXM289" s="52"/>
      <c r="TXN289" s="53"/>
      <c r="TXO289" s="52"/>
      <c r="TXP289" s="53"/>
      <c r="TXQ289" s="52"/>
      <c r="TXR289" s="53"/>
      <c r="TXS289" s="52"/>
      <c r="TXT289" s="53"/>
      <c r="TXU289" s="52"/>
      <c r="TXV289" s="53"/>
      <c r="TXW289" s="52"/>
      <c r="TXX289" s="53"/>
      <c r="TXY289" s="52"/>
      <c r="TXZ289" s="53"/>
      <c r="TYA289" s="52"/>
      <c r="TYB289" s="53"/>
      <c r="TYC289" s="52"/>
      <c r="TYD289" s="53"/>
      <c r="TYE289" s="52"/>
      <c r="TYF289" s="53"/>
      <c r="TYG289" s="52"/>
      <c r="TYH289" s="53"/>
      <c r="TYI289" s="52"/>
      <c r="TYJ289" s="53"/>
      <c r="TYK289" s="52"/>
      <c r="TYL289" s="53"/>
      <c r="TYM289" s="52"/>
      <c r="TYN289" s="53"/>
      <c r="TYO289" s="52"/>
      <c r="TYP289" s="53"/>
      <c r="TYQ289" s="52"/>
      <c r="TYR289" s="53"/>
      <c r="TYS289" s="52"/>
      <c r="TYT289" s="53"/>
      <c r="TYU289" s="52"/>
      <c r="TYV289" s="53"/>
      <c r="TYW289" s="52"/>
      <c r="TYX289" s="53"/>
      <c r="TYY289" s="52"/>
      <c r="TYZ289" s="53"/>
      <c r="TZA289" s="52"/>
      <c r="TZB289" s="53"/>
      <c r="TZC289" s="52"/>
      <c r="TZD289" s="53"/>
      <c r="TZE289" s="52"/>
      <c r="TZF289" s="53"/>
      <c r="TZG289" s="52"/>
      <c r="TZH289" s="53"/>
      <c r="TZI289" s="52"/>
      <c r="TZJ289" s="53"/>
      <c r="TZK289" s="52"/>
      <c r="TZL289" s="53"/>
      <c r="TZM289" s="52"/>
      <c r="TZN289" s="53"/>
      <c r="TZO289" s="52"/>
      <c r="TZP289" s="53"/>
      <c r="TZQ289" s="52"/>
      <c r="TZR289" s="53"/>
      <c r="TZS289" s="52"/>
      <c r="TZT289" s="53"/>
      <c r="TZU289" s="52"/>
      <c r="TZV289" s="53"/>
      <c r="TZW289" s="52"/>
      <c r="TZX289" s="53"/>
      <c r="TZY289" s="52"/>
      <c r="TZZ289" s="53"/>
      <c r="UAA289" s="52"/>
      <c r="UAB289" s="53"/>
      <c r="UAC289" s="52"/>
      <c r="UAD289" s="53"/>
      <c r="UAE289" s="52"/>
      <c r="UAF289" s="53"/>
      <c r="UAG289" s="52"/>
      <c r="UAH289" s="53"/>
      <c r="UAI289" s="52"/>
      <c r="UAJ289" s="53"/>
      <c r="UAK289" s="52"/>
      <c r="UAL289" s="53"/>
      <c r="UAM289" s="52"/>
      <c r="UAN289" s="53"/>
      <c r="UAO289" s="52"/>
      <c r="UAP289" s="53"/>
      <c r="UAQ289" s="52"/>
      <c r="UAR289" s="53"/>
      <c r="UAS289" s="52"/>
      <c r="UAT289" s="53"/>
      <c r="UAU289" s="52"/>
      <c r="UAV289" s="53"/>
      <c r="UAW289" s="52"/>
      <c r="UAX289" s="53"/>
      <c r="UAY289" s="52"/>
      <c r="UAZ289" s="53"/>
      <c r="UBA289" s="52"/>
      <c r="UBB289" s="53"/>
      <c r="UBC289" s="52"/>
      <c r="UBD289" s="53"/>
      <c r="UBE289" s="52"/>
      <c r="UBF289" s="53"/>
      <c r="UBG289" s="52"/>
      <c r="UBH289" s="53"/>
      <c r="UBI289" s="52"/>
      <c r="UBJ289" s="53"/>
      <c r="UBK289" s="52"/>
      <c r="UBL289" s="53"/>
      <c r="UBM289" s="52"/>
      <c r="UBN289" s="53"/>
      <c r="UBO289" s="52"/>
      <c r="UBP289" s="53"/>
      <c r="UBQ289" s="52"/>
      <c r="UBR289" s="53"/>
      <c r="UBS289" s="52"/>
      <c r="UBT289" s="53"/>
      <c r="UBU289" s="52"/>
      <c r="UBV289" s="53"/>
      <c r="UBW289" s="52"/>
      <c r="UBX289" s="53"/>
      <c r="UBY289" s="52"/>
      <c r="UBZ289" s="53"/>
      <c r="UCA289" s="52"/>
      <c r="UCB289" s="53"/>
      <c r="UCC289" s="52"/>
      <c r="UCD289" s="53"/>
      <c r="UCE289" s="52"/>
      <c r="UCF289" s="53"/>
      <c r="UCG289" s="52"/>
      <c r="UCH289" s="53"/>
      <c r="UCI289" s="52"/>
      <c r="UCJ289" s="53"/>
      <c r="UCK289" s="52"/>
      <c r="UCL289" s="53"/>
      <c r="UCM289" s="52"/>
      <c r="UCN289" s="53"/>
      <c r="UCO289" s="52"/>
      <c r="UCP289" s="53"/>
      <c r="UCQ289" s="52"/>
      <c r="UCR289" s="53"/>
      <c r="UCS289" s="52"/>
      <c r="UCT289" s="53"/>
      <c r="UCU289" s="52"/>
      <c r="UCV289" s="53"/>
      <c r="UCW289" s="52"/>
      <c r="UCX289" s="53"/>
      <c r="UCY289" s="52"/>
      <c r="UCZ289" s="53"/>
      <c r="UDA289" s="52"/>
      <c r="UDB289" s="53"/>
      <c r="UDC289" s="52"/>
      <c r="UDD289" s="53"/>
      <c r="UDE289" s="52"/>
      <c r="UDF289" s="53"/>
      <c r="UDG289" s="52"/>
      <c r="UDH289" s="53"/>
      <c r="UDI289" s="52"/>
      <c r="UDJ289" s="53"/>
      <c r="UDK289" s="52"/>
      <c r="UDL289" s="53"/>
      <c r="UDM289" s="52"/>
      <c r="UDN289" s="53"/>
      <c r="UDO289" s="52"/>
      <c r="UDP289" s="53"/>
      <c r="UDQ289" s="52"/>
      <c r="UDR289" s="53"/>
      <c r="UDS289" s="52"/>
      <c r="UDT289" s="53"/>
      <c r="UDU289" s="52"/>
      <c r="UDV289" s="53"/>
      <c r="UDW289" s="52"/>
      <c r="UDX289" s="53"/>
      <c r="UDY289" s="52"/>
      <c r="UDZ289" s="53"/>
      <c r="UEA289" s="52"/>
      <c r="UEB289" s="53"/>
      <c r="UEC289" s="52"/>
      <c r="UED289" s="53"/>
      <c r="UEE289" s="52"/>
      <c r="UEF289" s="53"/>
      <c r="UEG289" s="52"/>
      <c r="UEH289" s="53"/>
      <c r="UEI289" s="52"/>
      <c r="UEJ289" s="53"/>
      <c r="UEK289" s="52"/>
      <c r="UEL289" s="53"/>
      <c r="UEM289" s="52"/>
      <c r="UEN289" s="53"/>
      <c r="UEO289" s="52"/>
      <c r="UEP289" s="53"/>
      <c r="UEQ289" s="52"/>
      <c r="UER289" s="53"/>
      <c r="UES289" s="52"/>
      <c r="UET289" s="53"/>
      <c r="UEU289" s="52"/>
      <c r="UEV289" s="53"/>
      <c r="UEW289" s="52"/>
      <c r="UEX289" s="53"/>
      <c r="UEY289" s="52"/>
      <c r="UEZ289" s="53"/>
      <c r="UFA289" s="52"/>
      <c r="UFB289" s="53"/>
      <c r="UFC289" s="52"/>
      <c r="UFD289" s="53"/>
      <c r="UFE289" s="52"/>
      <c r="UFF289" s="53"/>
      <c r="UFG289" s="52"/>
      <c r="UFH289" s="53"/>
      <c r="UFI289" s="52"/>
      <c r="UFJ289" s="53"/>
      <c r="UFK289" s="52"/>
      <c r="UFL289" s="53"/>
      <c r="UFM289" s="52"/>
      <c r="UFN289" s="53"/>
      <c r="UFO289" s="52"/>
      <c r="UFP289" s="53"/>
      <c r="UFQ289" s="52"/>
      <c r="UFR289" s="53"/>
      <c r="UFS289" s="52"/>
      <c r="UFT289" s="53"/>
      <c r="UFU289" s="52"/>
      <c r="UFV289" s="53"/>
      <c r="UFW289" s="52"/>
      <c r="UFX289" s="53"/>
      <c r="UFY289" s="52"/>
      <c r="UFZ289" s="53"/>
      <c r="UGA289" s="52"/>
      <c r="UGB289" s="53"/>
      <c r="UGC289" s="52"/>
      <c r="UGD289" s="53"/>
      <c r="UGE289" s="52"/>
      <c r="UGF289" s="53"/>
      <c r="UGG289" s="52"/>
      <c r="UGH289" s="53"/>
      <c r="UGI289" s="52"/>
      <c r="UGJ289" s="53"/>
      <c r="UGK289" s="52"/>
      <c r="UGL289" s="53"/>
      <c r="UGM289" s="52"/>
      <c r="UGN289" s="53"/>
      <c r="UGO289" s="52"/>
      <c r="UGP289" s="53"/>
      <c r="UGQ289" s="52"/>
      <c r="UGR289" s="53"/>
      <c r="UGS289" s="52"/>
      <c r="UGT289" s="53"/>
      <c r="UGU289" s="52"/>
      <c r="UGV289" s="53"/>
      <c r="UGW289" s="52"/>
      <c r="UGX289" s="53"/>
      <c r="UGY289" s="52"/>
      <c r="UGZ289" s="53"/>
      <c r="UHA289" s="52"/>
      <c r="UHB289" s="53"/>
      <c r="UHC289" s="52"/>
      <c r="UHD289" s="53"/>
      <c r="UHE289" s="52"/>
      <c r="UHF289" s="53"/>
      <c r="UHG289" s="52"/>
      <c r="UHH289" s="53"/>
      <c r="UHI289" s="52"/>
      <c r="UHJ289" s="53"/>
      <c r="UHK289" s="52"/>
      <c r="UHL289" s="53"/>
      <c r="UHM289" s="52"/>
      <c r="UHN289" s="53"/>
      <c r="UHO289" s="52"/>
      <c r="UHP289" s="53"/>
      <c r="UHQ289" s="52"/>
      <c r="UHR289" s="53"/>
      <c r="UHS289" s="52"/>
      <c r="UHT289" s="53"/>
      <c r="UHU289" s="52"/>
      <c r="UHV289" s="53"/>
      <c r="UHW289" s="52"/>
      <c r="UHX289" s="53"/>
      <c r="UHY289" s="52"/>
      <c r="UHZ289" s="53"/>
      <c r="UIA289" s="52"/>
      <c r="UIB289" s="53"/>
      <c r="UIC289" s="52"/>
      <c r="UID289" s="53"/>
      <c r="UIE289" s="52"/>
      <c r="UIF289" s="53"/>
      <c r="UIG289" s="52"/>
      <c r="UIH289" s="53"/>
      <c r="UII289" s="52"/>
      <c r="UIJ289" s="53"/>
      <c r="UIK289" s="52"/>
      <c r="UIL289" s="53"/>
      <c r="UIM289" s="52"/>
      <c r="UIN289" s="53"/>
      <c r="UIO289" s="52"/>
      <c r="UIP289" s="53"/>
      <c r="UIQ289" s="52"/>
      <c r="UIR289" s="53"/>
      <c r="UIS289" s="52"/>
      <c r="UIT289" s="53"/>
      <c r="UIU289" s="52"/>
      <c r="UIV289" s="53"/>
      <c r="UIW289" s="52"/>
      <c r="UIX289" s="53"/>
      <c r="UIY289" s="52"/>
      <c r="UIZ289" s="53"/>
      <c r="UJA289" s="52"/>
      <c r="UJB289" s="53"/>
      <c r="UJC289" s="52"/>
      <c r="UJD289" s="53"/>
      <c r="UJE289" s="52"/>
      <c r="UJF289" s="53"/>
      <c r="UJG289" s="52"/>
      <c r="UJH289" s="53"/>
      <c r="UJI289" s="52"/>
      <c r="UJJ289" s="53"/>
      <c r="UJK289" s="52"/>
      <c r="UJL289" s="53"/>
      <c r="UJM289" s="52"/>
      <c r="UJN289" s="53"/>
      <c r="UJO289" s="52"/>
      <c r="UJP289" s="53"/>
      <c r="UJQ289" s="52"/>
      <c r="UJR289" s="53"/>
      <c r="UJS289" s="52"/>
      <c r="UJT289" s="53"/>
      <c r="UJU289" s="52"/>
      <c r="UJV289" s="53"/>
      <c r="UJW289" s="52"/>
      <c r="UJX289" s="53"/>
      <c r="UJY289" s="52"/>
      <c r="UJZ289" s="53"/>
      <c r="UKA289" s="52"/>
      <c r="UKB289" s="53"/>
      <c r="UKC289" s="52"/>
      <c r="UKD289" s="53"/>
      <c r="UKE289" s="52"/>
      <c r="UKF289" s="53"/>
      <c r="UKG289" s="52"/>
      <c r="UKH289" s="53"/>
      <c r="UKI289" s="52"/>
      <c r="UKJ289" s="53"/>
      <c r="UKK289" s="52"/>
      <c r="UKL289" s="53"/>
      <c r="UKM289" s="52"/>
      <c r="UKN289" s="53"/>
      <c r="UKO289" s="52"/>
      <c r="UKP289" s="53"/>
      <c r="UKQ289" s="52"/>
      <c r="UKR289" s="53"/>
      <c r="UKS289" s="52"/>
      <c r="UKT289" s="53"/>
      <c r="UKU289" s="52"/>
      <c r="UKV289" s="53"/>
      <c r="UKW289" s="52"/>
      <c r="UKX289" s="53"/>
      <c r="UKY289" s="52"/>
      <c r="UKZ289" s="53"/>
      <c r="ULA289" s="52"/>
      <c r="ULB289" s="53"/>
      <c r="ULC289" s="52"/>
      <c r="ULD289" s="53"/>
      <c r="ULE289" s="52"/>
      <c r="ULF289" s="53"/>
      <c r="ULG289" s="52"/>
      <c r="ULH289" s="53"/>
      <c r="ULI289" s="52"/>
      <c r="ULJ289" s="53"/>
      <c r="ULK289" s="52"/>
      <c r="ULL289" s="53"/>
      <c r="ULM289" s="52"/>
      <c r="ULN289" s="53"/>
      <c r="ULO289" s="52"/>
      <c r="ULP289" s="53"/>
      <c r="ULQ289" s="52"/>
      <c r="ULR289" s="53"/>
      <c r="ULS289" s="52"/>
      <c r="ULT289" s="53"/>
      <c r="ULU289" s="52"/>
      <c r="ULV289" s="53"/>
      <c r="ULW289" s="52"/>
      <c r="ULX289" s="53"/>
      <c r="ULY289" s="52"/>
      <c r="ULZ289" s="53"/>
      <c r="UMA289" s="52"/>
      <c r="UMB289" s="53"/>
      <c r="UMC289" s="52"/>
      <c r="UMD289" s="53"/>
      <c r="UME289" s="52"/>
      <c r="UMF289" s="53"/>
      <c r="UMG289" s="52"/>
      <c r="UMH289" s="53"/>
      <c r="UMI289" s="52"/>
      <c r="UMJ289" s="53"/>
      <c r="UMK289" s="52"/>
      <c r="UML289" s="53"/>
      <c r="UMM289" s="52"/>
      <c r="UMN289" s="53"/>
      <c r="UMO289" s="52"/>
      <c r="UMP289" s="53"/>
      <c r="UMQ289" s="52"/>
      <c r="UMR289" s="53"/>
      <c r="UMS289" s="52"/>
      <c r="UMT289" s="53"/>
      <c r="UMU289" s="52"/>
      <c r="UMV289" s="53"/>
      <c r="UMW289" s="52"/>
      <c r="UMX289" s="53"/>
      <c r="UMY289" s="52"/>
      <c r="UMZ289" s="53"/>
      <c r="UNA289" s="52"/>
      <c r="UNB289" s="53"/>
      <c r="UNC289" s="52"/>
      <c r="UND289" s="53"/>
      <c r="UNE289" s="52"/>
      <c r="UNF289" s="53"/>
      <c r="UNG289" s="52"/>
      <c r="UNH289" s="53"/>
      <c r="UNI289" s="52"/>
      <c r="UNJ289" s="53"/>
      <c r="UNK289" s="52"/>
      <c r="UNL289" s="53"/>
      <c r="UNM289" s="52"/>
      <c r="UNN289" s="53"/>
      <c r="UNO289" s="52"/>
      <c r="UNP289" s="53"/>
      <c r="UNQ289" s="52"/>
      <c r="UNR289" s="53"/>
      <c r="UNS289" s="52"/>
      <c r="UNT289" s="53"/>
      <c r="UNU289" s="52"/>
      <c r="UNV289" s="53"/>
      <c r="UNW289" s="52"/>
      <c r="UNX289" s="53"/>
      <c r="UNY289" s="52"/>
      <c r="UNZ289" s="53"/>
      <c r="UOA289" s="52"/>
      <c r="UOB289" s="53"/>
      <c r="UOC289" s="52"/>
      <c r="UOD289" s="53"/>
      <c r="UOE289" s="52"/>
      <c r="UOF289" s="53"/>
      <c r="UOG289" s="52"/>
      <c r="UOH289" s="53"/>
      <c r="UOI289" s="52"/>
      <c r="UOJ289" s="53"/>
      <c r="UOK289" s="52"/>
      <c r="UOL289" s="53"/>
      <c r="UOM289" s="52"/>
      <c r="UON289" s="53"/>
      <c r="UOO289" s="52"/>
      <c r="UOP289" s="53"/>
      <c r="UOQ289" s="52"/>
      <c r="UOR289" s="53"/>
      <c r="UOS289" s="52"/>
      <c r="UOT289" s="53"/>
      <c r="UOU289" s="52"/>
      <c r="UOV289" s="53"/>
      <c r="UOW289" s="52"/>
      <c r="UOX289" s="53"/>
      <c r="UOY289" s="52"/>
      <c r="UOZ289" s="53"/>
      <c r="UPA289" s="52"/>
      <c r="UPB289" s="53"/>
      <c r="UPC289" s="52"/>
      <c r="UPD289" s="53"/>
      <c r="UPE289" s="52"/>
      <c r="UPF289" s="53"/>
      <c r="UPG289" s="52"/>
      <c r="UPH289" s="53"/>
      <c r="UPI289" s="52"/>
      <c r="UPJ289" s="53"/>
      <c r="UPK289" s="52"/>
      <c r="UPL289" s="53"/>
      <c r="UPM289" s="52"/>
      <c r="UPN289" s="53"/>
      <c r="UPO289" s="52"/>
      <c r="UPP289" s="53"/>
      <c r="UPQ289" s="52"/>
      <c r="UPR289" s="53"/>
      <c r="UPS289" s="52"/>
      <c r="UPT289" s="53"/>
      <c r="UPU289" s="52"/>
      <c r="UPV289" s="53"/>
      <c r="UPW289" s="52"/>
      <c r="UPX289" s="53"/>
      <c r="UPY289" s="52"/>
      <c r="UPZ289" s="53"/>
      <c r="UQA289" s="52"/>
      <c r="UQB289" s="53"/>
      <c r="UQC289" s="52"/>
      <c r="UQD289" s="53"/>
      <c r="UQE289" s="52"/>
      <c r="UQF289" s="53"/>
      <c r="UQG289" s="52"/>
      <c r="UQH289" s="53"/>
      <c r="UQI289" s="52"/>
      <c r="UQJ289" s="53"/>
      <c r="UQK289" s="52"/>
      <c r="UQL289" s="53"/>
      <c r="UQM289" s="52"/>
      <c r="UQN289" s="53"/>
      <c r="UQO289" s="52"/>
      <c r="UQP289" s="53"/>
      <c r="UQQ289" s="52"/>
      <c r="UQR289" s="53"/>
      <c r="UQS289" s="52"/>
      <c r="UQT289" s="53"/>
      <c r="UQU289" s="52"/>
      <c r="UQV289" s="53"/>
      <c r="UQW289" s="52"/>
      <c r="UQX289" s="53"/>
      <c r="UQY289" s="52"/>
      <c r="UQZ289" s="53"/>
      <c r="URA289" s="52"/>
      <c r="URB289" s="53"/>
      <c r="URC289" s="52"/>
      <c r="URD289" s="53"/>
      <c r="URE289" s="52"/>
      <c r="URF289" s="53"/>
      <c r="URG289" s="52"/>
      <c r="URH289" s="53"/>
      <c r="URI289" s="52"/>
      <c r="URJ289" s="53"/>
      <c r="URK289" s="52"/>
      <c r="URL289" s="53"/>
      <c r="URM289" s="52"/>
      <c r="URN289" s="53"/>
      <c r="URO289" s="52"/>
      <c r="URP289" s="53"/>
      <c r="URQ289" s="52"/>
      <c r="URR289" s="53"/>
      <c r="URS289" s="52"/>
      <c r="URT289" s="53"/>
      <c r="URU289" s="52"/>
      <c r="URV289" s="53"/>
      <c r="URW289" s="52"/>
      <c r="URX289" s="53"/>
      <c r="URY289" s="52"/>
      <c r="URZ289" s="53"/>
      <c r="USA289" s="52"/>
      <c r="USB289" s="53"/>
      <c r="USC289" s="52"/>
      <c r="USD289" s="53"/>
      <c r="USE289" s="52"/>
      <c r="USF289" s="53"/>
      <c r="USG289" s="52"/>
      <c r="USH289" s="53"/>
      <c r="USI289" s="52"/>
      <c r="USJ289" s="53"/>
      <c r="USK289" s="52"/>
      <c r="USL289" s="53"/>
      <c r="USM289" s="52"/>
      <c r="USN289" s="53"/>
      <c r="USO289" s="52"/>
      <c r="USP289" s="53"/>
      <c r="USQ289" s="52"/>
      <c r="USR289" s="53"/>
      <c r="USS289" s="52"/>
      <c r="UST289" s="53"/>
      <c r="USU289" s="52"/>
      <c r="USV289" s="53"/>
      <c r="USW289" s="52"/>
      <c r="USX289" s="53"/>
      <c r="USY289" s="52"/>
      <c r="USZ289" s="53"/>
      <c r="UTA289" s="52"/>
      <c r="UTB289" s="53"/>
      <c r="UTC289" s="52"/>
      <c r="UTD289" s="53"/>
      <c r="UTE289" s="52"/>
      <c r="UTF289" s="53"/>
      <c r="UTG289" s="52"/>
      <c r="UTH289" s="53"/>
      <c r="UTI289" s="52"/>
      <c r="UTJ289" s="53"/>
      <c r="UTK289" s="52"/>
      <c r="UTL289" s="53"/>
      <c r="UTM289" s="52"/>
      <c r="UTN289" s="53"/>
      <c r="UTO289" s="52"/>
      <c r="UTP289" s="53"/>
      <c r="UTQ289" s="52"/>
      <c r="UTR289" s="53"/>
      <c r="UTS289" s="52"/>
      <c r="UTT289" s="53"/>
      <c r="UTU289" s="52"/>
      <c r="UTV289" s="53"/>
      <c r="UTW289" s="52"/>
      <c r="UTX289" s="53"/>
      <c r="UTY289" s="52"/>
      <c r="UTZ289" s="53"/>
      <c r="UUA289" s="52"/>
      <c r="UUB289" s="53"/>
      <c r="UUC289" s="52"/>
      <c r="UUD289" s="53"/>
      <c r="UUE289" s="52"/>
      <c r="UUF289" s="53"/>
      <c r="UUG289" s="52"/>
      <c r="UUH289" s="53"/>
      <c r="UUI289" s="52"/>
      <c r="UUJ289" s="53"/>
      <c r="UUK289" s="52"/>
      <c r="UUL289" s="53"/>
      <c r="UUM289" s="52"/>
      <c r="UUN289" s="53"/>
      <c r="UUO289" s="52"/>
      <c r="UUP289" s="53"/>
      <c r="UUQ289" s="52"/>
      <c r="UUR289" s="53"/>
      <c r="UUS289" s="52"/>
      <c r="UUT289" s="53"/>
      <c r="UUU289" s="52"/>
      <c r="UUV289" s="53"/>
      <c r="UUW289" s="52"/>
      <c r="UUX289" s="53"/>
      <c r="UUY289" s="52"/>
      <c r="UUZ289" s="53"/>
      <c r="UVA289" s="52"/>
      <c r="UVB289" s="53"/>
      <c r="UVC289" s="52"/>
      <c r="UVD289" s="53"/>
      <c r="UVE289" s="52"/>
      <c r="UVF289" s="53"/>
      <c r="UVG289" s="52"/>
      <c r="UVH289" s="53"/>
      <c r="UVI289" s="52"/>
      <c r="UVJ289" s="53"/>
      <c r="UVK289" s="52"/>
      <c r="UVL289" s="53"/>
      <c r="UVM289" s="52"/>
      <c r="UVN289" s="53"/>
      <c r="UVO289" s="52"/>
      <c r="UVP289" s="53"/>
      <c r="UVQ289" s="52"/>
      <c r="UVR289" s="53"/>
      <c r="UVS289" s="52"/>
      <c r="UVT289" s="53"/>
      <c r="UVU289" s="52"/>
      <c r="UVV289" s="53"/>
      <c r="UVW289" s="52"/>
      <c r="UVX289" s="53"/>
      <c r="UVY289" s="52"/>
      <c r="UVZ289" s="53"/>
      <c r="UWA289" s="52"/>
      <c r="UWB289" s="53"/>
      <c r="UWC289" s="52"/>
      <c r="UWD289" s="53"/>
      <c r="UWE289" s="52"/>
      <c r="UWF289" s="53"/>
      <c r="UWG289" s="52"/>
      <c r="UWH289" s="53"/>
      <c r="UWI289" s="52"/>
      <c r="UWJ289" s="53"/>
      <c r="UWK289" s="52"/>
      <c r="UWL289" s="53"/>
      <c r="UWM289" s="52"/>
      <c r="UWN289" s="53"/>
      <c r="UWO289" s="52"/>
      <c r="UWP289" s="53"/>
      <c r="UWQ289" s="52"/>
      <c r="UWR289" s="53"/>
      <c r="UWS289" s="52"/>
      <c r="UWT289" s="53"/>
      <c r="UWU289" s="52"/>
      <c r="UWV289" s="53"/>
      <c r="UWW289" s="52"/>
      <c r="UWX289" s="53"/>
      <c r="UWY289" s="52"/>
      <c r="UWZ289" s="53"/>
      <c r="UXA289" s="52"/>
      <c r="UXB289" s="53"/>
      <c r="UXC289" s="52"/>
      <c r="UXD289" s="53"/>
      <c r="UXE289" s="52"/>
      <c r="UXF289" s="53"/>
      <c r="UXG289" s="52"/>
      <c r="UXH289" s="53"/>
      <c r="UXI289" s="52"/>
      <c r="UXJ289" s="53"/>
      <c r="UXK289" s="52"/>
      <c r="UXL289" s="53"/>
      <c r="UXM289" s="52"/>
      <c r="UXN289" s="53"/>
      <c r="UXO289" s="52"/>
      <c r="UXP289" s="53"/>
      <c r="UXQ289" s="52"/>
      <c r="UXR289" s="53"/>
      <c r="UXS289" s="52"/>
      <c r="UXT289" s="53"/>
      <c r="UXU289" s="52"/>
      <c r="UXV289" s="53"/>
      <c r="UXW289" s="52"/>
      <c r="UXX289" s="53"/>
      <c r="UXY289" s="52"/>
      <c r="UXZ289" s="53"/>
      <c r="UYA289" s="52"/>
      <c r="UYB289" s="53"/>
      <c r="UYC289" s="52"/>
      <c r="UYD289" s="53"/>
      <c r="UYE289" s="52"/>
      <c r="UYF289" s="53"/>
      <c r="UYG289" s="52"/>
      <c r="UYH289" s="53"/>
      <c r="UYI289" s="52"/>
      <c r="UYJ289" s="53"/>
      <c r="UYK289" s="52"/>
      <c r="UYL289" s="53"/>
      <c r="UYM289" s="52"/>
      <c r="UYN289" s="53"/>
      <c r="UYO289" s="52"/>
      <c r="UYP289" s="53"/>
      <c r="UYQ289" s="52"/>
      <c r="UYR289" s="53"/>
      <c r="UYS289" s="52"/>
      <c r="UYT289" s="53"/>
      <c r="UYU289" s="52"/>
      <c r="UYV289" s="53"/>
      <c r="UYW289" s="52"/>
      <c r="UYX289" s="53"/>
      <c r="UYY289" s="52"/>
      <c r="UYZ289" s="53"/>
      <c r="UZA289" s="52"/>
      <c r="UZB289" s="53"/>
      <c r="UZC289" s="52"/>
      <c r="UZD289" s="53"/>
      <c r="UZE289" s="52"/>
      <c r="UZF289" s="53"/>
      <c r="UZG289" s="52"/>
      <c r="UZH289" s="53"/>
      <c r="UZI289" s="52"/>
      <c r="UZJ289" s="53"/>
      <c r="UZK289" s="52"/>
      <c r="UZL289" s="53"/>
      <c r="UZM289" s="52"/>
      <c r="UZN289" s="53"/>
      <c r="UZO289" s="52"/>
      <c r="UZP289" s="53"/>
      <c r="UZQ289" s="52"/>
      <c r="UZR289" s="53"/>
      <c r="UZS289" s="52"/>
      <c r="UZT289" s="53"/>
      <c r="UZU289" s="52"/>
      <c r="UZV289" s="53"/>
      <c r="UZW289" s="52"/>
      <c r="UZX289" s="53"/>
      <c r="UZY289" s="52"/>
      <c r="UZZ289" s="53"/>
      <c r="VAA289" s="52"/>
      <c r="VAB289" s="53"/>
      <c r="VAC289" s="52"/>
      <c r="VAD289" s="53"/>
      <c r="VAE289" s="52"/>
      <c r="VAF289" s="53"/>
      <c r="VAG289" s="52"/>
      <c r="VAH289" s="53"/>
      <c r="VAI289" s="52"/>
      <c r="VAJ289" s="53"/>
      <c r="VAK289" s="52"/>
      <c r="VAL289" s="53"/>
      <c r="VAM289" s="52"/>
      <c r="VAN289" s="53"/>
      <c r="VAO289" s="52"/>
      <c r="VAP289" s="53"/>
      <c r="VAQ289" s="52"/>
      <c r="VAR289" s="53"/>
      <c r="VAS289" s="52"/>
      <c r="VAT289" s="53"/>
      <c r="VAU289" s="52"/>
      <c r="VAV289" s="53"/>
      <c r="VAW289" s="52"/>
      <c r="VAX289" s="53"/>
      <c r="VAY289" s="52"/>
      <c r="VAZ289" s="53"/>
      <c r="VBA289" s="52"/>
      <c r="VBB289" s="53"/>
      <c r="VBC289" s="52"/>
      <c r="VBD289" s="53"/>
      <c r="VBE289" s="52"/>
      <c r="VBF289" s="53"/>
      <c r="VBG289" s="52"/>
      <c r="VBH289" s="53"/>
      <c r="VBI289" s="52"/>
      <c r="VBJ289" s="53"/>
      <c r="VBK289" s="52"/>
      <c r="VBL289" s="53"/>
      <c r="VBM289" s="52"/>
      <c r="VBN289" s="53"/>
      <c r="VBO289" s="52"/>
      <c r="VBP289" s="53"/>
      <c r="VBQ289" s="52"/>
      <c r="VBR289" s="53"/>
      <c r="VBS289" s="52"/>
      <c r="VBT289" s="53"/>
      <c r="VBU289" s="52"/>
      <c r="VBV289" s="53"/>
      <c r="VBW289" s="52"/>
      <c r="VBX289" s="53"/>
      <c r="VBY289" s="52"/>
      <c r="VBZ289" s="53"/>
      <c r="VCA289" s="52"/>
      <c r="VCB289" s="53"/>
      <c r="VCC289" s="52"/>
      <c r="VCD289" s="53"/>
      <c r="VCE289" s="52"/>
      <c r="VCF289" s="53"/>
      <c r="VCG289" s="52"/>
      <c r="VCH289" s="53"/>
      <c r="VCI289" s="52"/>
      <c r="VCJ289" s="53"/>
      <c r="VCK289" s="52"/>
      <c r="VCL289" s="53"/>
      <c r="VCM289" s="52"/>
      <c r="VCN289" s="53"/>
      <c r="VCO289" s="52"/>
      <c r="VCP289" s="53"/>
      <c r="VCQ289" s="52"/>
      <c r="VCR289" s="53"/>
      <c r="VCS289" s="52"/>
      <c r="VCT289" s="53"/>
      <c r="VCU289" s="52"/>
      <c r="VCV289" s="53"/>
      <c r="VCW289" s="52"/>
      <c r="VCX289" s="53"/>
      <c r="VCY289" s="52"/>
      <c r="VCZ289" s="53"/>
      <c r="VDA289" s="52"/>
      <c r="VDB289" s="53"/>
      <c r="VDC289" s="52"/>
      <c r="VDD289" s="53"/>
      <c r="VDE289" s="52"/>
      <c r="VDF289" s="53"/>
      <c r="VDG289" s="52"/>
      <c r="VDH289" s="53"/>
      <c r="VDI289" s="52"/>
      <c r="VDJ289" s="53"/>
      <c r="VDK289" s="52"/>
      <c r="VDL289" s="53"/>
      <c r="VDM289" s="52"/>
      <c r="VDN289" s="53"/>
      <c r="VDO289" s="52"/>
      <c r="VDP289" s="53"/>
      <c r="VDQ289" s="52"/>
      <c r="VDR289" s="53"/>
      <c r="VDS289" s="52"/>
      <c r="VDT289" s="53"/>
      <c r="VDU289" s="52"/>
      <c r="VDV289" s="53"/>
      <c r="VDW289" s="52"/>
      <c r="VDX289" s="53"/>
      <c r="VDY289" s="52"/>
      <c r="VDZ289" s="53"/>
      <c r="VEA289" s="52"/>
      <c r="VEB289" s="53"/>
      <c r="VEC289" s="52"/>
      <c r="VED289" s="53"/>
      <c r="VEE289" s="52"/>
      <c r="VEF289" s="53"/>
      <c r="VEG289" s="52"/>
      <c r="VEH289" s="53"/>
      <c r="VEI289" s="52"/>
      <c r="VEJ289" s="53"/>
      <c r="VEK289" s="52"/>
      <c r="VEL289" s="53"/>
      <c r="VEM289" s="52"/>
      <c r="VEN289" s="53"/>
      <c r="VEO289" s="52"/>
      <c r="VEP289" s="53"/>
      <c r="VEQ289" s="52"/>
      <c r="VER289" s="53"/>
      <c r="VES289" s="52"/>
      <c r="VET289" s="53"/>
      <c r="VEU289" s="52"/>
      <c r="VEV289" s="53"/>
      <c r="VEW289" s="52"/>
      <c r="VEX289" s="53"/>
      <c r="VEY289" s="52"/>
      <c r="VEZ289" s="53"/>
      <c r="VFA289" s="52"/>
      <c r="VFB289" s="53"/>
      <c r="VFC289" s="52"/>
      <c r="VFD289" s="53"/>
      <c r="VFE289" s="52"/>
      <c r="VFF289" s="53"/>
      <c r="VFG289" s="52"/>
      <c r="VFH289" s="53"/>
      <c r="VFI289" s="52"/>
      <c r="VFJ289" s="53"/>
      <c r="VFK289" s="52"/>
      <c r="VFL289" s="53"/>
      <c r="VFM289" s="52"/>
      <c r="VFN289" s="53"/>
      <c r="VFO289" s="52"/>
      <c r="VFP289" s="53"/>
      <c r="VFQ289" s="52"/>
      <c r="VFR289" s="53"/>
      <c r="VFS289" s="52"/>
      <c r="VFT289" s="53"/>
      <c r="VFU289" s="52"/>
      <c r="VFV289" s="53"/>
      <c r="VFW289" s="52"/>
      <c r="VFX289" s="53"/>
      <c r="VFY289" s="52"/>
      <c r="VFZ289" s="53"/>
      <c r="VGA289" s="52"/>
      <c r="VGB289" s="53"/>
      <c r="VGC289" s="52"/>
      <c r="VGD289" s="53"/>
      <c r="VGE289" s="52"/>
      <c r="VGF289" s="53"/>
      <c r="VGG289" s="52"/>
      <c r="VGH289" s="53"/>
      <c r="VGI289" s="52"/>
      <c r="VGJ289" s="53"/>
      <c r="VGK289" s="52"/>
      <c r="VGL289" s="53"/>
      <c r="VGM289" s="52"/>
      <c r="VGN289" s="53"/>
      <c r="VGO289" s="52"/>
      <c r="VGP289" s="53"/>
      <c r="VGQ289" s="52"/>
      <c r="VGR289" s="53"/>
      <c r="VGS289" s="52"/>
      <c r="VGT289" s="53"/>
      <c r="VGU289" s="52"/>
      <c r="VGV289" s="53"/>
      <c r="VGW289" s="52"/>
      <c r="VGX289" s="53"/>
      <c r="VGY289" s="52"/>
      <c r="VGZ289" s="53"/>
      <c r="VHA289" s="52"/>
      <c r="VHB289" s="53"/>
      <c r="VHC289" s="52"/>
      <c r="VHD289" s="53"/>
      <c r="VHE289" s="52"/>
      <c r="VHF289" s="53"/>
      <c r="VHG289" s="52"/>
      <c r="VHH289" s="53"/>
      <c r="VHI289" s="52"/>
      <c r="VHJ289" s="53"/>
      <c r="VHK289" s="52"/>
      <c r="VHL289" s="53"/>
      <c r="VHM289" s="52"/>
      <c r="VHN289" s="53"/>
      <c r="VHO289" s="52"/>
      <c r="VHP289" s="53"/>
      <c r="VHQ289" s="52"/>
      <c r="VHR289" s="53"/>
      <c r="VHS289" s="52"/>
      <c r="VHT289" s="53"/>
      <c r="VHU289" s="52"/>
      <c r="VHV289" s="53"/>
      <c r="VHW289" s="52"/>
      <c r="VHX289" s="53"/>
      <c r="VHY289" s="52"/>
      <c r="VHZ289" s="53"/>
      <c r="VIA289" s="52"/>
      <c r="VIB289" s="53"/>
      <c r="VIC289" s="52"/>
      <c r="VID289" s="53"/>
      <c r="VIE289" s="52"/>
      <c r="VIF289" s="53"/>
      <c r="VIG289" s="52"/>
      <c r="VIH289" s="53"/>
      <c r="VII289" s="52"/>
      <c r="VIJ289" s="53"/>
      <c r="VIK289" s="52"/>
      <c r="VIL289" s="53"/>
      <c r="VIM289" s="52"/>
      <c r="VIN289" s="53"/>
      <c r="VIO289" s="52"/>
      <c r="VIP289" s="53"/>
      <c r="VIQ289" s="52"/>
      <c r="VIR289" s="53"/>
      <c r="VIS289" s="52"/>
      <c r="VIT289" s="53"/>
      <c r="VIU289" s="52"/>
      <c r="VIV289" s="53"/>
      <c r="VIW289" s="52"/>
      <c r="VIX289" s="53"/>
      <c r="VIY289" s="52"/>
      <c r="VIZ289" s="53"/>
      <c r="VJA289" s="52"/>
      <c r="VJB289" s="53"/>
      <c r="VJC289" s="52"/>
      <c r="VJD289" s="53"/>
      <c r="VJE289" s="52"/>
      <c r="VJF289" s="53"/>
      <c r="VJG289" s="52"/>
      <c r="VJH289" s="53"/>
      <c r="VJI289" s="52"/>
      <c r="VJJ289" s="53"/>
      <c r="VJK289" s="52"/>
      <c r="VJL289" s="53"/>
      <c r="VJM289" s="52"/>
      <c r="VJN289" s="53"/>
      <c r="VJO289" s="52"/>
      <c r="VJP289" s="53"/>
      <c r="VJQ289" s="52"/>
      <c r="VJR289" s="53"/>
      <c r="VJS289" s="52"/>
      <c r="VJT289" s="53"/>
      <c r="VJU289" s="52"/>
      <c r="VJV289" s="53"/>
      <c r="VJW289" s="52"/>
      <c r="VJX289" s="53"/>
      <c r="VJY289" s="52"/>
      <c r="VJZ289" s="53"/>
      <c r="VKA289" s="52"/>
      <c r="VKB289" s="53"/>
      <c r="VKC289" s="52"/>
      <c r="VKD289" s="53"/>
      <c r="VKE289" s="52"/>
      <c r="VKF289" s="53"/>
      <c r="VKG289" s="52"/>
      <c r="VKH289" s="53"/>
      <c r="VKI289" s="52"/>
      <c r="VKJ289" s="53"/>
      <c r="VKK289" s="52"/>
      <c r="VKL289" s="53"/>
      <c r="VKM289" s="52"/>
      <c r="VKN289" s="53"/>
      <c r="VKO289" s="52"/>
      <c r="VKP289" s="53"/>
      <c r="VKQ289" s="52"/>
      <c r="VKR289" s="53"/>
      <c r="VKS289" s="52"/>
      <c r="VKT289" s="53"/>
      <c r="VKU289" s="52"/>
      <c r="VKV289" s="53"/>
      <c r="VKW289" s="52"/>
      <c r="VKX289" s="53"/>
      <c r="VKY289" s="52"/>
      <c r="VKZ289" s="53"/>
      <c r="VLA289" s="52"/>
      <c r="VLB289" s="53"/>
      <c r="VLC289" s="52"/>
      <c r="VLD289" s="53"/>
      <c r="VLE289" s="52"/>
      <c r="VLF289" s="53"/>
      <c r="VLG289" s="52"/>
      <c r="VLH289" s="53"/>
      <c r="VLI289" s="52"/>
      <c r="VLJ289" s="53"/>
      <c r="VLK289" s="52"/>
      <c r="VLL289" s="53"/>
      <c r="VLM289" s="52"/>
      <c r="VLN289" s="53"/>
      <c r="VLO289" s="52"/>
      <c r="VLP289" s="53"/>
      <c r="VLQ289" s="52"/>
      <c r="VLR289" s="53"/>
      <c r="VLS289" s="52"/>
      <c r="VLT289" s="53"/>
      <c r="VLU289" s="52"/>
      <c r="VLV289" s="53"/>
      <c r="VLW289" s="52"/>
      <c r="VLX289" s="53"/>
      <c r="VLY289" s="52"/>
      <c r="VLZ289" s="53"/>
      <c r="VMA289" s="52"/>
      <c r="VMB289" s="53"/>
      <c r="VMC289" s="52"/>
      <c r="VMD289" s="53"/>
      <c r="VME289" s="52"/>
      <c r="VMF289" s="53"/>
      <c r="VMG289" s="52"/>
      <c r="VMH289" s="53"/>
      <c r="VMI289" s="52"/>
      <c r="VMJ289" s="53"/>
      <c r="VMK289" s="52"/>
      <c r="VML289" s="53"/>
      <c r="VMM289" s="52"/>
      <c r="VMN289" s="53"/>
      <c r="VMO289" s="52"/>
      <c r="VMP289" s="53"/>
      <c r="VMQ289" s="52"/>
      <c r="VMR289" s="53"/>
      <c r="VMS289" s="52"/>
      <c r="VMT289" s="53"/>
      <c r="VMU289" s="52"/>
      <c r="VMV289" s="53"/>
      <c r="VMW289" s="52"/>
      <c r="VMX289" s="53"/>
      <c r="VMY289" s="52"/>
      <c r="VMZ289" s="53"/>
      <c r="VNA289" s="52"/>
      <c r="VNB289" s="53"/>
      <c r="VNC289" s="52"/>
      <c r="VND289" s="53"/>
      <c r="VNE289" s="52"/>
      <c r="VNF289" s="53"/>
      <c r="VNG289" s="52"/>
      <c r="VNH289" s="53"/>
      <c r="VNI289" s="52"/>
      <c r="VNJ289" s="53"/>
      <c r="VNK289" s="52"/>
      <c r="VNL289" s="53"/>
      <c r="VNM289" s="52"/>
      <c r="VNN289" s="53"/>
      <c r="VNO289" s="52"/>
      <c r="VNP289" s="53"/>
      <c r="VNQ289" s="52"/>
      <c r="VNR289" s="53"/>
      <c r="VNS289" s="52"/>
      <c r="VNT289" s="53"/>
      <c r="VNU289" s="52"/>
      <c r="VNV289" s="53"/>
      <c r="VNW289" s="52"/>
      <c r="VNX289" s="53"/>
      <c r="VNY289" s="52"/>
      <c r="VNZ289" s="53"/>
      <c r="VOA289" s="52"/>
      <c r="VOB289" s="53"/>
      <c r="VOC289" s="52"/>
      <c r="VOD289" s="53"/>
      <c r="VOE289" s="52"/>
      <c r="VOF289" s="53"/>
      <c r="VOG289" s="52"/>
      <c r="VOH289" s="53"/>
      <c r="VOI289" s="52"/>
      <c r="VOJ289" s="53"/>
      <c r="VOK289" s="52"/>
      <c r="VOL289" s="53"/>
      <c r="VOM289" s="52"/>
      <c r="VON289" s="53"/>
      <c r="VOO289" s="52"/>
      <c r="VOP289" s="53"/>
      <c r="VOQ289" s="52"/>
      <c r="VOR289" s="53"/>
      <c r="VOS289" s="52"/>
      <c r="VOT289" s="53"/>
      <c r="VOU289" s="52"/>
      <c r="VOV289" s="53"/>
      <c r="VOW289" s="52"/>
      <c r="VOX289" s="53"/>
      <c r="VOY289" s="52"/>
      <c r="VOZ289" s="53"/>
      <c r="VPA289" s="52"/>
      <c r="VPB289" s="53"/>
      <c r="VPC289" s="52"/>
      <c r="VPD289" s="53"/>
      <c r="VPE289" s="52"/>
      <c r="VPF289" s="53"/>
      <c r="VPG289" s="52"/>
      <c r="VPH289" s="53"/>
      <c r="VPI289" s="52"/>
      <c r="VPJ289" s="53"/>
      <c r="VPK289" s="52"/>
      <c r="VPL289" s="53"/>
      <c r="VPM289" s="52"/>
      <c r="VPN289" s="53"/>
      <c r="VPO289" s="52"/>
      <c r="VPP289" s="53"/>
      <c r="VPQ289" s="52"/>
      <c r="VPR289" s="53"/>
      <c r="VPS289" s="52"/>
      <c r="VPT289" s="53"/>
      <c r="VPU289" s="52"/>
      <c r="VPV289" s="53"/>
      <c r="VPW289" s="52"/>
      <c r="VPX289" s="53"/>
      <c r="VPY289" s="52"/>
      <c r="VPZ289" s="53"/>
      <c r="VQA289" s="52"/>
      <c r="VQB289" s="53"/>
      <c r="VQC289" s="52"/>
      <c r="VQD289" s="53"/>
      <c r="VQE289" s="52"/>
      <c r="VQF289" s="53"/>
      <c r="VQG289" s="52"/>
      <c r="VQH289" s="53"/>
      <c r="VQI289" s="52"/>
      <c r="VQJ289" s="53"/>
      <c r="VQK289" s="52"/>
      <c r="VQL289" s="53"/>
      <c r="VQM289" s="52"/>
      <c r="VQN289" s="53"/>
      <c r="VQO289" s="52"/>
      <c r="VQP289" s="53"/>
      <c r="VQQ289" s="52"/>
      <c r="VQR289" s="53"/>
      <c r="VQS289" s="52"/>
      <c r="VQT289" s="53"/>
      <c r="VQU289" s="52"/>
      <c r="VQV289" s="53"/>
      <c r="VQW289" s="52"/>
      <c r="VQX289" s="53"/>
      <c r="VQY289" s="52"/>
      <c r="VQZ289" s="53"/>
      <c r="VRA289" s="52"/>
      <c r="VRB289" s="53"/>
      <c r="VRC289" s="52"/>
      <c r="VRD289" s="53"/>
      <c r="VRE289" s="52"/>
      <c r="VRF289" s="53"/>
      <c r="VRG289" s="52"/>
      <c r="VRH289" s="53"/>
      <c r="VRI289" s="52"/>
      <c r="VRJ289" s="53"/>
      <c r="VRK289" s="52"/>
      <c r="VRL289" s="53"/>
      <c r="VRM289" s="52"/>
      <c r="VRN289" s="53"/>
      <c r="VRO289" s="52"/>
      <c r="VRP289" s="53"/>
      <c r="VRQ289" s="52"/>
      <c r="VRR289" s="53"/>
      <c r="VRS289" s="52"/>
      <c r="VRT289" s="53"/>
      <c r="VRU289" s="52"/>
      <c r="VRV289" s="53"/>
      <c r="VRW289" s="52"/>
      <c r="VRX289" s="53"/>
      <c r="VRY289" s="52"/>
      <c r="VRZ289" s="53"/>
      <c r="VSA289" s="52"/>
      <c r="VSB289" s="53"/>
      <c r="VSC289" s="52"/>
      <c r="VSD289" s="53"/>
      <c r="VSE289" s="52"/>
      <c r="VSF289" s="53"/>
      <c r="VSG289" s="52"/>
      <c r="VSH289" s="53"/>
      <c r="VSI289" s="52"/>
      <c r="VSJ289" s="53"/>
      <c r="VSK289" s="52"/>
      <c r="VSL289" s="53"/>
      <c r="VSM289" s="52"/>
      <c r="VSN289" s="53"/>
      <c r="VSO289" s="52"/>
      <c r="VSP289" s="53"/>
      <c r="VSQ289" s="52"/>
      <c r="VSR289" s="53"/>
      <c r="VSS289" s="52"/>
      <c r="VST289" s="53"/>
      <c r="VSU289" s="52"/>
      <c r="VSV289" s="53"/>
      <c r="VSW289" s="52"/>
      <c r="VSX289" s="53"/>
      <c r="VSY289" s="52"/>
      <c r="VSZ289" s="53"/>
      <c r="VTA289" s="52"/>
      <c r="VTB289" s="53"/>
      <c r="VTC289" s="52"/>
      <c r="VTD289" s="53"/>
      <c r="VTE289" s="52"/>
      <c r="VTF289" s="53"/>
      <c r="VTG289" s="52"/>
      <c r="VTH289" s="53"/>
      <c r="VTI289" s="52"/>
      <c r="VTJ289" s="53"/>
      <c r="VTK289" s="52"/>
      <c r="VTL289" s="53"/>
      <c r="VTM289" s="52"/>
      <c r="VTN289" s="53"/>
      <c r="VTO289" s="52"/>
      <c r="VTP289" s="53"/>
      <c r="VTQ289" s="52"/>
      <c r="VTR289" s="53"/>
      <c r="VTS289" s="52"/>
      <c r="VTT289" s="53"/>
      <c r="VTU289" s="52"/>
      <c r="VTV289" s="53"/>
      <c r="VTW289" s="52"/>
      <c r="VTX289" s="53"/>
      <c r="VTY289" s="52"/>
      <c r="VTZ289" s="53"/>
      <c r="VUA289" s="52"/>
      <c r="VUB289" s="53"/>
      <c r="VUC289" s="52"/>
      <c r="VUD289" s="53"/>
      <c r="VUE289" s="52"/>
      <c r="VUF289" s="53"/>
      <c r="VUG289" s="52"/>
      <c r="VUH289" s="53"/>
      <c r="VUI289" s="52"/>
      <c r="VUJ289" s="53"/>
      <c r="VUK289" s="52"/>
      <c r="VUL289" s="53"/>
      <c r="VUM289" s="52"/>
      <c r="VUN289" s="53"/>
      <c r="VUO289" s="52"/>
      <c r="VUP289" s="53"/>
      <c r="VUQ289" s="52"/>
      <c r="VUR289" s="53"/>
      <c r="VUS289" s="52"/>
      <c r="VUT289" s="53"/>
      <c r="VUU289" s="52"/>
      <c r="VUV289" s="53"/>
      <c r="VUW289" s="52"/>
      <c r="VUX289" s="53"/>
      <c r="VUY289" s="52"/>
      <c r="VUZ289" s="53"/>
      <c r="VVA289" s="52"/>
      <c r="VVB289" s="53"/>
      <c r="VVC289" s="52"/>
      <c r="VVD289" s="53"/>
      <c r="VVE289" s="52"/>
      <c r="VVF289" s="53"/>
      <c r="VVG289" s="52"/>
      <c r="VVH289" s="53"/>
      <c r="VVI289" s="52"/>
      <c r="VVJ289" s="53"/>
      <c r="VVK289" s="52"/>
      <c r="VVL289" s="53"/>
      <c r="VVM289" s="52"/>
      <c r="VVN289" s="53"/>
      <c r="VVO289" s="52"/>
      <c r="VVP289" s="53"/>
      <c r="VVQ289" s="52"/>
      <c r="VVR289" s="53"/>
      <c r="VVS289" s="52"/>
      <c r="VVT289" s="53"/>
      <c r="VVU289" s="52"/>
      <c r="VVV289" s="53"/>
      <c r="VVW289" s="52"/>
      <c r="VVX289" s="53"/>
      <c r="VVY289" s="52"/>
      <c r="VVZ289" s="53"/>
      <c r="VWA289" s="52"/>
      <c r="VWB289" s="53"/>
      <c r="VWC289" s="52"/>
      <c r="VWD289" s="53"/>
      <c r="VWE289" s="52"/>
      <c r="VWF289" s="53"/>
      <c r="VWG289" s="52"/>
      <c r="VWH289" s="53"/>
      <c r="VWI289" s="52"/>
      <c r="VWJ289" s="53"/>
      <c r="VWK289" s="52"/>
      <c r="VWL289" s="53"/>
      <c r="VWM289" s="52"/>
      <c r="VWN289" s="53"/>
      <c r="VWO289" s="52"/>
      <c r="VWP289" s="53"/>
      <c r="VWQ289" s="52"/>
      <c r="VWR289" s="53"/>
      <c r="VWS289" s="52"/>
      <c r="VWT289" s="53"/>
      <c r="VWU289" s="52"/>
      <c r="VWV289" s="53"/>
      <c r="VWW289" s="52"/>
      <c r="VWX289" s="53"/>
      <c r="VWY289" s="52"/>
      <c r="VWZ289" s="53"/>
      <c r="VXA289" s="52"/>
      <c r="VXB289" s="53"/>
      <c r="VXC289" s="52"/>
      <c r="VXD289" s="53"/>
      <c r="VXE289" s="52"/>
      <c r="VXF289" s="53"/>
      <c r="VXG289" s="52"/>
      <c r="VXH289" s="53"/>
      <c r="VXI289" s="52"/>
      <c r="VXJ289" s="53"/>
      <c r="VXK289" s="52"/>
      <c r="VXL289" s="53"/>
      <c r="VXM289" s="52"/>
      <c r="VXN289" s="53"/>
      <c r="VXO289" s="52"/>
      <c r="VXP289" s="53"/>
      <c r="VXQ289" s="52"/>
      <c r="VXR289" s="53"/>
      <c r="VXS289" s="52"/>
      <c r="VXT289" s="53"/>
      <c r="VXU289" s="52"/>
      <c r="VXV289" s="53"/>
      <c r="VXW289" s="52"/>
      <c r="VXX289" s="53"/>
      <c r="VXY289" s="52"/>
      <c r="VXZ289" s="53"/>
      <c r="VYA289" s="52"/>
      <c r="VYB289" s="53"/>
      <c r="VYC289" s="52"/>
      <c r="VYD289" s="53"/>
      <c r="VYE289" s="52"/>
      <c r="VYF289" s="53"/>
      <c r="VYG289" s="52"/>
      <c r="VYH289" s="53"/>
      <c r="VYI289" s="52"/>
      <c r="VYJ289" s="53"/>
      <c r="VYK289" s="52"/>
      <c r="VYL289" s="53"/>
      <c r="VYM289" s="52"/>
      <c r="VYN289" s="53"/>
      <c r="VYO289" s="52"/>
      <c r="VYP289" s="53"/>
      <c r="VYQ289" s="52"/>
      <c r="VYR289" s="53"/>
      <c r="VYS289" s="52"/>
      <c r="VYT289" s="53"/>
      <c r="VYU289" s="52"/>
      <c r="VYV289" s="53"/>
      <c r="VYW289" s="52"/>
      <c r="VYX289" s="53"/>
      <c r="VYY289" s="52"/>
      <c r="VYZ289" s="53"/>
      <c r="VZA289" s="52"/>
      <c r="VZB289" s="53"/>
      <c r="VZC289" s="52"/>
      <c r="VZD289" s="53"/>
      <c r="VZE289" s="52"/>
      <c r="VZF289" s="53"/>
      <c r="VZG289" s="52"/>
      <c r="VZH289" s="53"/>
      <c r="VZI289" s="52"/>
      <c r="VZJ289" s="53"/>
      <c r="VZK289" s="52"/>
      <c r="VZL289" s="53"/>
      <c r="VZM289" s="52"/>
      <c r="VZN289" s="53"/>
      <c r="VZO289" s="52"/>
      <c r="VZP289" s="53"/>
      <c r="VZQ289" s="52"/>
      <c r="VZR289" s="53"/>
      <c r="VZS289" s="52"/>
      <c r="VZT289" s="53"/>
      <c r="VZU289" s="52"/>
      <c r="VZV289" s="53"/>
      <c r="VZW289" s="52"/>
      <c r="VZX289" s="53"/>
      <c r="VZY289" s="52"/>
      <c r="VZZ289" s="53"/>
      <c r="WAA289" s="52"/>
      <c r="WAB289" s="53"/>
      <c r="WAC289" s="52"/>
      <c r="WAD289" s="53"/>
      <c r="WAE289" s="52"/>
      <c r="WAF289" s="53"/>
      <c r="WAG289" s="52"/>
      <c r="WAH289" s="53"/>
      <c r="WAI289" s="52"/>
      <c r="WAJ289" s="53"/>
      <c r="WAK289" s="52"/>
      <c r="WAL289" s="53"/>
      <c r="WAM289" s="52"/>
      <c r="WAN289" s="53"/>
      <c r="WAO289" s="52"/>
      <c r="WAP289" s="53"/>
      <c r="WAQ289" s="52"/>
      <c r="WAR289" s="53"/>
      <c r="WAS289" s="52"/>
      <c r="WAT289" s="53"/>
      <c r="WAU289" s="52"/>
      <c r="WAV289" s="53"/>
      <c r="WAW289" s="52"/>
      <c r="WAX289" s="53"/>
      <c r="WAY289" s="52"/>
      <c r="WAZ289" s="53"/>
      <c r="WBA289" s="52"/>
      <c r="WBB289" s="53"/>
      <c r="WBC289" s="52"/>
      <c r="WBD289" s="53"/>
      <c r="WBE289" s="52"/>
      <c r="WBF289" s="53"/>
      <c r="WBG289" s="52"/>
      <c r="WBH289" s="53"/>
      <c r="WBI289" s="52"/>
      <c r="WBJ289" s="53"/>
      <c r="WBK289" s="52"/>
      <c r="WBL289" s="53"/>
      <c r="WBM289" s="52"/>
      <c r="WBN289" s="53"/>
      <c r="WBO289" s="52"/>
      <c r="WBP289" s="53"/>
      <c r="WBQ289" s="52"/>
      <c r="WBR289" s="53"/>
      <c r="WBS289" s="52"/>
      <c r="WBT289" s="53"/>
      <c r="WBU289" s="52"/>
      <c r="WBV289" s="53"/>
      <c r="WBW289" s="52"/>
      <c r="WBX289" s="53"/>
      <c r="WBY289" s="52"/>
      <c r="WBZ289" s="53"/>
      <c r="WCA289" s="52"/>
      <c r="WCB289" s="53"/>
      <c r="WCC289" s="52"/>
      <c r="WCD289" s="53"/>
      <c r="WCE289" s="52"/>
      <c r="WCF289" s="53"/>
      <c r="WCG289" s="52"/>
      <c r="WCH289" s="53"/>
      <c r="WCI289" s="52"/>
      <c r="WCJ289" s="53"/>
      <c r="WCK289" s="52"/>
      <c r="WCL289" s="53"/>
      <c r="WCM289" s="52"/>
      <c r="WCN289" s="53"/>
      <c r="WCO289" s="52"/>
      <c r="WCP289" s="53"/>
      <c r="WCQ289" s="52"/>
      <c r="WCR289" s="53"/>
      <c r="WCS289" s="52"/>
      <c r="WCT289" s="53"/>
      <c r="WCU289" s="52"/>
      <c r="WCV289" s="53"/>
      <c r="WCW289" s="52"/>
      <c r="WCX289" s="53"/>
      <c r="WCY289" s="52"/>
      <c r="WCZ289" s="53"/>
      <c r="WDA289" s="52"/>
      <c r="WDB289" s="53"/>
      <c r="WDC289" s="52"/>
      <c r="WDD289" s="53"/>
      <c r="WDE289" s="52"/>
      <c r="WDF289" s="53"/>
      <c r="WDG289" s="52"/>
      <c r="WDH289" s="53"/>
      <c r="WDI289" s="52"/>
      <c r="WDJ289" s="53"/>
      <c r="WDK289" s="52"/>
      <c r="WDL289" s="53"/>
      <c r="WDM289" s="52"/>
      <c r="WDN289" s="53"/>
      <c r="WDO289" s="52"/>
      <c r="WDP289" s="53"/>
      <c r="WDQ289" s="52"/>
      <c r="WDR289" s="53"/>
      <c r="WDS289" s="52"/>
      <c r="WDT289" s="53"/>
      <c r="WDU289" s="52"/>
      <c r="WDV289" s="53"/>
      <c r="WDW289" s="52"/>
      <c r="WDX289" s="53"/>
      <c r="WDY289" s="52"/>
      <c r="WDZ289" s="53"/>
      <c r="WEA289" s="52"/>
      <c r="WEB289" s="53"/>
      <c r="WEC289" s="52"/>
      <c r="WED289" s="53"/>
      <c r="WEE289" s="52"/>
      <c r="WEF289" s="53"/>
      <c r="WEG289" s="52"/>
      <c r="WEH289" s="53"/>
      <c r="WEI289" s="52"/>
      <c r="WEJ289" s="53"/>
      <c r="WEK289" s="52"/>
      <c r="WEL289" s="53"/>
      <c r="WEM289" s="52"/>
      <c r="WEN289" s="53"/>
      <c r="WEO289" s="52"/>
      <c r="WEP289" s="53"/>
      <c r="WEQ289" s="52"/>
      <c r="WER289" s="53"/>
      <c r="WES289" s="52"/>
      <c r="WET289" s="53"/>
      <c r="WEU289" s="52"/>
      <c r="WEV289" s="53"/>
      <c r="WEW289" s="52"/>
      <c r="WEX289" s="53"/>
      <c r="WEY289" s="52"/>
      <c r="WEZ289" s="53"/>
      <c r="WFA289" s="52"/>
      <c r="WFB289" s="53"/>
      <c r="WFC289" s="52"/>
      <c r="WFD289" s="53"/>
      <c r="WFE289" s="52"/>
      <c r="WFF289" s="53"/>
      <c r="WFG289" s="52"/>
      <c r="WFH289" s="53"/>
      <c r="WFI289" s="52"/>
      <c r="WFJ289" s="53"/>
      <c r="WFK289" s="52"/>
      <c r="WFL289" s="53"/>
      <c r="WFM289" s="52"/>
      <c r="WFN289" s="53"/>
      <c r="WFO289" s="52"/>
      <c r="WFP289" s="53"/>
      <c r="WFQ289" s="52"/>
      <c r="WFR289" s="53"/>
      <c r="WFS289" s="52"/>
      <c r="WFT289" s="53"/>
      <c r="WFU289" s="52"/>
      <c r="WFV289" s="53"/>
      <c r="WFW289" s="52"/>
      <c r="WFX289" s="53"/>
      <c r="WFY289" s="52"/>
      <c r="WFZ289" s="53"/>
      <c r="WGA289" s="52"/>
      <c r="WGB289" s="53"/>
      <c r="WGC289" s="52"/>
      <c r="WGD289" s="53"/>
      <c r="WGE289" s="52"/>
      <c r="WGF289" s="53"/>
      <c r="WGG289" s="52"/>
      <c r="WGH289" s="53"/>
      <c r="WGI289" s="52"/>
      <c r="WGJ289" s="53"/>
      <c r="WGK289" s="52"/>
      <c r="WGL289" s="53"/>
      <c r="WGM289" s="52"/>
      <c r="WGN289" s="53"/>
      <c r="WGO289" s="52"/>
      <c r="WGP289" s="53"/>
      <c r="WGQ289" s="52"/>
      <c r="WGR289" s="53"/>
      <c r="WGS289" s="52"/>
      <c r="WGT289" s="53"/>
      <c r="WGU289" s="52"/>
      <c r="WGV289" s="53"/>
      <c r="WGW289" s="52"/>
      <c r="WGX289" s="53"/>
      <c r="WGY289" s="52"/>
      <c r="WGZ289" s="53"/>
      <c r="WHA289" s="52"/>
      <c r="WHB289" s="53"/>
      <c r="WHC289" s="52"/>
      <c r="WHD289" s="53"/>
      <c r="WHE289" s="52"/>
      <c r="WHF289" s="53"/>
      <c r="WHG289" s="52"/>
      <c r="WHH289" s="53"/>
      <c r="WHI289" s="52"/>
      <c r="WHJ289" s="53"/>
      <c r="WHK289" s="52"/>
      <c r="WHL289" s="53"/>
      <c r="WHM289" s="52"/>
      <c r="WHN289" s="53"/>
      <c r="WHO289" s="52"/>
      <c r="WHP289" s="53"/>
      <c r="WHQ289" s="52"/>
      <c r="WHR289" s="53"/>
      <c r="WHS289" s="52"/>
      <c r="WHT289" s="53"/>
      <c r="WHU289" s="52"/>
      <c r="WHV289" s="53"/>
      <c r="WHW289" s="52"/>
      <c r="WHX289" s="53"/>
      <c r="WHY289" s="52"/>
      <c r="WHZ289" s="53"/>
      <c r="WIA289" s="52"/>
      <c r="WIB289" s="53"/>
      <c r="WIC289" s="52"/>
      <c r="WID289" s="53"/>
      <c r="WIE289" s="52"/>
      <c r="WIF289" s="53"/>
      <c r="WIG289" s="52"/>
      <c r="WIH289" s="53"/>
      <c r="WII289" s="52"/>
      <c r="WIJ289" s="53"/>
      <c r="WIK289" s="52"/>
      <c r="WIL289" s="53"/>
      <c r="WIM289" s="52"/>
      <c r="WIN289" s="53"/>
      <c r="WIO289" s="52"/>
      <c r="WIP289" s="53"/>
      <c r="WIQ289" s="52"/>
      <c r="WIR289" s="53"/>
      <c r="WIS289" s="52"/>
      <c r="WIT289" s="53"/>
      <c r="WIU289" s="52"/>
      <c r="WIV289" s="53"/>
      <c r="WIW289" s="52"/>
      <c r="WIX289" s="53"/>
      <c r="WIY289" s="52"/>
      <c r="WIZ289" s="53"/>
      <c r="WJA289" s="52"/>
      <c r="WJB289" s="53"/>
      <c r="WJC289" s="52"/>
      <c r="WJD289" s="53"/>
      <c r="WJE289" s="52"/>
      <c r="WJF289" s="53"/>
      <c r="WJG289" s="52"/>
      <c r="WJH289" s="53"/>
      <c r="WJI289" s="52"/>
      <c r="WJJ289" s="53"/>
      <c r="WJK289" s="52"/>
      <c r="WJL289" s="53"/>
      <c r="WJM289" s="52"/>
      <c r="WJN289" s="53"/>
      <c r="WJO289" s="52"/>
      <c r="WJP289" s="53"/>
      <c r="WJQ289" s="52"/>
      <c r="WJR289" s="53"/>
      <c r="WJS289" s="52"/>
      <c r="WJT289" s="53"/>
      <c r="WJU289" s="52"/>
      <c r="WJV289" s="53"/>
      <c r="WJW289" s="52"/>
      <c r="WJX289" s="53"/>
      <c r="WJY289" s="52"/>
      <c r="WJZ289" s="53"/>
      <c r="WKA289" s="52"/>
      <c r="WKB289" s="53"/>
      <c r="WKC289" s="52"/>
      <c r="WKD289" s="53"/>
      <c r="WKE289" s="52"/>
      <c r="WKF289" s="53"/>
      <c r="WKG289" s="52"/>
      <c r="WKH289" s="53"/>
      <c r="WKI289" s="52"/>
      <c r="WKJ289" s="53"/>
      <c r="WKK289" s="52"/>
      <c r="WKL289" s="53"/>
      <c r="WKM289" s="52"/>
      <c r="WKN289" s="53"/>
      <c r="WKO289" s="52"/>
      <c r="WKP289" s="53"/>
      <c r="WKQ289" s="52"/>
      <c r="WKR289" s="53"/>
      <c r="WKS289" s="52"/>
      <c r="WKT289" s="53"/>
      <c r="WKU289" s="52"/>
      <c r="WKV289" s="53"/>
      <c r="WKW289" s="52"/>
      <c r="WKX289" s="53"/>
      <c r="WKY289" s="52"/>
      <c r="WKZ289" s="53"/>
      <c r="WLA289" s="52"/>
      <c r="WLB289" s="53"/>
      <c r="WLC289" s="52"/>
      <c r="WLD289" s="53"/>
      <c r="WLE289" s="52"/>
      <c r="WLF289" s="53"/>
      <c r="WLG289" s="52"/>
      <c r="WLH289" s="53"/>
      <c r="WLI289" s="52"/>
      <c r="WLJ289" s="53"/>
      <c r="WLK289" s="52"/>
      <c r="WLL289" s="53"/>
      <c r="WLM289" s="52"/>
      <c r="WLN289" s="53"/>
      <c r="WLO289" s="52"/>
      <c r="WLP289" s="53"/>
      <c r="WLQ289" s="52"/>
      <c r="WLR289" s="53"/>
      <c r="WLS289" s="52"/>
      <c r="WLT289" s="53"/>
      <c r="WLU289" s="52"/>
      <c r="WLV289" s="53"/>
      <c r="WLW289" s="52"/>
      <c r="WLX289" s="53"/>
      <c r="WLY289" s="52"/>
      <c r="WLZ289" s="53"/>
      <c r="WMA289" s="52"/>
      <c r="WMB289" s="53"/>
      <c r="WMC289" s="52"/>
      <c r="WMD289" s="53"/>
      <c r="WME289" s="52"/>
      <c r="WMF289" s="53"/>
      <c r="WMG289" s="52"/>
      <c r="WMH289" s="53"/>
      <c r="WMI289" s="52"/>
      <c r="WMJ289" s="53"/>
      <c r="WMK289" s="52"/>
      <c r="WML289" s="53"/>
      <c r="WMM289" s="52"/>
      <c r="WMN289" s="53"/>
      <c r="WMO289" s="52"/>
      <c r="WMP289" s="53"/>
      <c r="WMQ289" s="52"/>
      <c r="WMR289" s="53"/>
      <c r="WMS289" s="52"/>
      <c r="WMT289" s="53"/>
      <c r="WMU289" s="52"/>
      <c r="WMV289" s="53"/>
      <c r="WMW289" s="52"/>
      <c r="WMX289" s="53"/>
      <c r="WMY289" s="52"/>
      <c r="WMZ289" s="53"/>
      <c r="WNA289" s="52"/>
      <c r="WNB289" s="53"/>
      <c r="WNC289" s="52"/>
      <c r="WND289" s="53"/>
      <c r="WNE289" s="52"/>
      <c r="WNF289" s="53"/>
      <c r="WNG289" s="52"/>
      <c r="WNH289" s="53"/>
      <c r="WNI289" s="52"/>
      <c r="WNJ289" s="53"/>
      <c r="WNK289" s="52"/>
      <c r="WNL289" s="53"/>
      <c r="WNM289" s="52"/>
      <c r="WNN289" s="53"/>
      <c r="WNO289" s="52"/>
      <c r="WNP289" s="53"/>
      <c r="WNQ289" s="52"/>
      <c r="WNR289" s="53"/>
      <c r="WNS289" s="52"/>
      <c r="WNT289" s="53"/>
      <c r="WNU289" s="52"/>
      <c r="WNV289" s="53"/>
      <c r="WNW289" s="52"/>
      <c r="WNX289" s="53"/>
      <c r="WNY289" s="52"/>
      <c r="WNZ289" s="53"/>
      <c r="WOA289" s="52"/>
      <c r="WOB289" s="53"/>
      <c r="WOC289" s="52"/>
      <c r="WOD289" s="53"/>
      <c r="WOE289" s="52"/>
      <c r="WOF289" s="53"/>
      <c r="WOG289" s="52"/>
      <c r="WOH289" s="53"/>
      <c r="WOI289" s="52"/>
      <c r="WOJ289" s="53"/>
      <c r="WOK289" s="52"/>
      <c r="WOL289" s="53"/>
      <c r="WOM289" s="52"/>
      <c r="WON289" s="53"/>
      <c r="WOO289" s="52"/>
      <c r="WOP289" s="53"/>
      <c r="WOQ289" s="52"/>
      <c r="WOR289" s="53"/>
      <c r="WOS289" s="52"/>
      <c r="WOT289" s="53"/>
      <c r="WOU289" s="52"/>
      <c r="WOV289" s="53"/>
      <c r="WOW289" s="52"/>
      <c r="WOX289" s="53"/>
      <c r="WOY289" s="52"/>
      <c r="WOZ289" s="53"/>
      <c r="WPA289" s="52"/>
      <c r="WPB289" s="53"/>
      <c r="WPC289" s="52"/>
      <c r="WPD289" s="53"/>
      <c r="WPE289" s="52"/>
      <c r="WPF289" s="53"/>
      <c r="WPG289" s="52"/>
      <c r="WPH289" s="53"/>
      <c r="WPI289" s="52"/>
      <c r="WPJ289" s="53"/>
      <c r="WPK289" s="52"/>
      <c r="WPL289" s="53"/>
      <c r="WPM289" s="52"/>
      <c r="WPN289" s="53"/>
      <c r="WPO289" s="52"/>
      <c r="WPP289" s="53"/>
      <c r="WPQ289" s="52"/>
      <c r="WPR289" s="53"/>
      <c r="WPS289" s="52"/>
      <c r="WPT289" s="53"/>
      <c r="WPU289" s="52"/>
      <c r="WPV289" s="53"/>
      <c r="WPW289" s="52"/>
      <c r="WPX289" s="53"/>
      <c r="WPY289" s="52"/>
      <c r="WPZ289" s="53"/>
      <c r="WQA289" s="52"/>
      <c r="WQB289" s="53"/>
      <c r="WQC289" s="52"/>
      <c r="WQD289" s="53"/>
      <c r="WQE289" s="52"/>
      <c r="WQF289" s="53"/>
      <c r="WQG289" s="52"/>
      <c r="WQH289" s="53"/>
      <c r="WQI289" s="52"/>
      <c r="WQJ289" s="53"/>
      <c r="WQK289" s="52"/>
      <c r="WQL289" s="53"/>
      <c r="WQM289" s="52"/>
      <c r="WQN289" s="53"/>
      <c r="WQO289" s="52"/>
      <c r="WQP289" s="53"/>
      <c r="WQQ289" s="52"/>
      <c r="WQR289" s="53"/>
      <c r="WQS289" s="52"/>
      <c r="WQT289" s="53"/>
      <c r="WQU289" s="52"/>
      <c r="WQV289" s="53"/>
      <c r="WQW289" s="52"/>
      <c r="WQX289" s="53"/>
      <c r="WQY289" s="52"/>
      <c r="WQZ289" s="53"/>
      <c r="WRA289" s="52"/>
      <c r="WRB289" s="53"/>
      <c r="WRC289" s="52"/>
      <c r="WRD289" s="53"/>
      <c r="WRE289" s="52"/>
      <c r="WRF289" s="53"/>
      <c r="WRG289" s="52"/>
      <c r="WRH289" s="53"/>
      <c r="WRI289" s="52"/>
      <c r="WRJ289" s="53"/>
      <c r="WRK289" s="52"/>
      <c r="WRL289" s="53"/>
      <c r="WRM289" s="52"/>
      <c r="WRN289" s="53"/>
      <c r="WRO289" s="52"/>
      <c r="WRP289" s="53"/>
      <c r="WRQ289" s="52"/>
      <c r="WRR289" s="53"/>
      <c r="WRS289" s="52"/>
      <c r="WRT289" s="53"/>
      <c r="WRU289" s="52"/>
      <c r="WRV289" s="53"/>
      <c r="WRW289" s="52"/>
      <c r="WRX289" s="53"/>
      <c r="WRY289" s="52"/>
      <c r="WRZ289" s="53"/>
      <c r="WSA289" s="52"/>
      <c r="WSB289" s="53"/>
      <c r="WSC289" s="52"/>
      <c r="WSD289" s="53"/>
      <c r="WSE289" s="52"/>
      <c r="WSF289" s="53"/>
      <c r="WSG289" s="52"/>
      <c r="WSH289" s="53"/>
      <c r="WSI289" s="52"/>
      <c r="WSJ289" s="53"/>
      <c r="WSK289" s="52"/>
      <c r="WSL289" s="53"/>
      <c r="WSM289" s="52"/>
      <c r="WSN289" s="53"/>
      <c r="WSO289" s="52"/>
      <c r="WSP289" s="53"/>
      <c r="WSQ289" s="52"/>
      <c r="WSR289" s="53"/>
      <c r="WSS289" s="52"/>
      <c r="WST289" s="53"/>
      <c r="WSU289" s="52"/>
      <c r="WSV289" s="53"/>
      <c r="WSW289" s="52"/>
      <c r="WSX289" s="53"/>
      <c r="WSY289" s="52"/>
      <c r="WSZ289" s="53"/>
      <c r="WTA289" s="52"/>
      <c r="WTB289" s="53"/>
      <c r="WTC289" s="52"/>
      <c r="WTD289" s="53"/>
      <c r="WTE289" s="52"/>
      <c r="WTF289" s="53"/>
      <c r="WTG289" s="52"/>
      <c r="WTH289" s="53"/>
      <c r="WTI289" s="52"/>
      <c r="WTJ289" s="53"/>
      <c r="WTK289" s="52"/>
      <c r="WTL289" s="53"/>
      <c r="WTM289" s="52"/>
      <c r="WTN289" s="53"/>
      <c r="WTO289" s="52"/>
      <c r="WTP289" s="53"/>
      <c r="WTQ289" s="52"/>
      <c r="WTR289" s="53"/>
      <c r="WTS289" s="52"/>
      <c r="WTT289" s="53"/>
      <c r="WTU289" s="52"/>
      <c r="WTV289" s="53"/>
      <c r="WTW289" s="52"/>
      <c r="WTX289" s="53"/>
      <c r="WTY289" s="52"/>
      <c r="WTZ289" s="53"/>
      <c r="WUA289" s="52"/>
      <c r="WUB289" s="53"/>
      <c r="WUC289" s="52"/>
      <c r="WUD289" s="53"/>
      <c r="WUE289" s="52"/>
      <c r="WUF289" s="53"/>
      <c r="WUG289" s="52"/>
      <c r="WUH289" s="53"/>
      <c r="WUI289" s="52"/>
      <c r="WUJ289" s="53"/>
      <c r="WUK289" s="52"/>
      <c r="WUL289" s="53"/>
      <c r="WUM289" s="52"/>
      <c r="WUN289" s="53"/>
      <c r="WUO289" s="52"/>
      <c r="WUP289" s="53"/>
      <c r="WUQ289" s="52"/>
      <c r="WUR289" s="53"/>
      <c r="WUS289" s="52"/>
      <c r="WUT289" s="53"/>
      <c r="WUU289" s="52"/>
      <c r="WUV289" s="53"/>
      <c r="WUW289" s="52"/>
      <c r="WUX289" s="53"/>
      <c r="WUY289" s="52"/>
      <c r="WUZ289" s="53"/>
      <c r="WVA289" s="52"/>
      <c r="WVB289" s="53"/>
      <c r="WVC289" s="52"/>
      <c r="WVD289" s="53"/>
      <c r="WVE289" s="52"/>
      <c r="WVF289" s="53"/>
      <c r="WVG289" s="52"/>
      <c r="WVH289" s="53"/>
      <c r="WVI289" s="52"/>
      <c r="WVJ289" s="53"/>
      <c r="WVK289" s="52"/>
      <c r="WVL289" s="53"/>
      <c r="WVM289" s="52"/>
      <c r="WVN289" s="53"/>
      <c r="WVO289" s="52"/>
      <c r="WVP289" s="53"/>
      <c r="WVQ289" s="52"/>
      <c r="WVR289" s="53"/>
      <c r="WVS289" s="52"/>
      <c r="WVT289" s="53"/>
      <c r="WVU289" s="52"/>
      <c r="WVV289" s="53"/>
      <c r="WVW289" s="52"/>
      <c r="WVX289" s="53"/>
      <c r="WVY289" s="52"/>
      <c r="WVZ289" s="53"/>
      <c r="WWA289" s="52"/>
      <c r="WWB289" s="53"/>
      <c r="WWC289" s="52"/>
      <c r="WWD289" s="53"/>
      <c r="WWE289" s="52"/>
      <c r="WWF289" s="53"/>
      <c r="WWG289" s="52"/>
      <c r="WWH289" s="53"/>
      <c r="WWI289" s="52"/>
      <c r="WWJ289" s="53"/>
    </row>
    <row r="290" spans="1:16156" ht="46.5" x14ac:dyDescent="0.4">
      <c r="A290" s="285" t="s">
        <v>187</v>
      </c>
      <c r="B290" s="54" t="s">
        <v>232</v>
      </c>
      <c r="C290" s="85">
        <v>6454</v>
      </c>
      <c r="D290" s="70">
        <v>5961</v>
      </c>
      <c r="E290" s="70">
        <v>5961</v>
      </c>
      <c r="F290" s="70">
        <v>0</v>
      </c>
      <c r="G290" s="70">
        <v>0</v>
      </c>
      <c r="H290" s="70">
        <v>0</v>
      </c>
      <c r="I290" s="70">
        <v>0</v>
      </c>
      <c r="J290" s="136">
        <f t="shared" ref="J290" si="55">SUM(J291:J294)+J295</f>
        <v>0</v>
      </c>
    </row>
    <row r="291" spans="1:16156" ht="107.25" customHeight="1" x14ac:dyDescent="0.25">
      <c r="A291" s="238">
        <v>1</v>
      </c>
      <c r="B291" s="230" t="s">
        <v>188</v>
      </c>
      <c r="C291" s="210">
        <v>4104</v>
      </c>
      <c r="D291" s="210">
        <v>1</v>
      </c>
      <c r="E291" s="210">
        <v>1</v>
      </c>
      <c r="F291" s="210"/>
      <c r="G291" s="210"/>
      <c r="H291" s="210"/>
      <c r="I291" s="210"/>
      <c r="J291" s="248" t="s">
        <v>690</v>
      </c>
    </row>
    <row r="292" spans="1:16156" ht="71.25" customHeight="1" x14ac:dyDescent="0.25">
      <c r="A292" s="238">
        <v>2</v>
      </c>
      <c r="B292" s="230" t="s">
        <v>189</v>
      </c>
      <c r="C292" s="210"/>
      <c r="D292" s="210">
        <v>500</v>
      </c>
      <c r="E292" s="210">
        <v>500</v>
      </c>
      <c r="F292" s="210"/>
      <c r="G292" s="211"/>
      <c r="H292" s="211"/>
      <c r="I292" s="211"/>
      <c r="J292" s="248" t="s">
        <v>619</v>
      </c>
    </row>
    <row r="293" spans="1:16156" ht="61.5" customHeight="1" x14ac:dyDescent="0.25">
      <c r="A293" s="238">
        <v>3</v>
      </c>
      <c r="B293" s="230" t="s">
        <v>190</v>
      </c>
      <c r="C293" s="210"/>
      <c r="D293" s="210">
        <v>1</v>
      </c>
      <c r="E293" s="210">
        <v>1</v>
      </c>
      <c r="F293" s="210"/>
      <c r="G293" s="211"/>
      <c r="H293" s="211"/>
      <c r="I293" s="211"/>
      <c r="J293" s="248" t="s">
        <v>768</v>
      </c>
    </row>
    <row r="294" spans="1:16156" ht="54" customHeight="1" x14ac:dyDescent="0.25">
      <c r="A294" s="238">
        <v>4</v>
      </c>
      <c r="B294" s="230" t="s">
        <v>191</v>
      </c>
      <c r="C294" s="210">
        <v>2350</v>
      </c>
      <c r="D294" s="210">
        <v>500</v>
      </c>
      <c r="E294" s="210">
        <v>500</v>
      </c>
      <c r="F294" s="210"/>
      <c r="G294" s="211"/>
      <c r="H294" s="211"/>
      <c r="I294" s="211"/>
      <c r="J294" s="248" t="s">
        <v>624</v>
      </c>
    </row>
    <row r="295" spans="1:16156" ht="26.25" x14ac:dyDescent="0.4">
      <c r="A295" s="281">
        <v>5</v>
      </c>
      <c r="B295" s="47" t="s">
        <v>14</v>
      </c>
      <c r="C295" s="80">
        <v>0</v>
      </c>
      <c r="D295" s="65">
        <v>4959</v>
      </c>
      <c r="E295" s="65">
        <v>4959</v>
      </c>
      <c r="F295" s="65">
        <v>0</v>
      </c>
      <c r="G295" s="65">
        <v>0</v>
      </c>
      <c r="H295" s="65">
        <v>0</v>
      </c>
      <c r="I295" s="65">
        <v>0</v>
      </c>
      <c r="J295" s="158">
        <f>SUM(J296:J327)</f>
        <v>0</v>
      </c>
    </row>
    <row r="296" spans="1:16156" x14ac:dyDescent="0.35">
      <c r="A296" s="217" t="s">
        <v>110</v>
      </c>
      <c r="B296" s="230" t="s">
        <v>235</v>
      </c>
      <c r="C296" s="210"/>
      <c r="D296" s="210">
        <v>280</v>
      </c>
      <c r="E296" s="214">
        <v>280</v>
      </c>
      <c r="F296" s="210"/>
      <c r="G296" s="210"/>
      <c r="H296" s="210"/>
      <c r="I296" s="210"/>
      <c r="J296" s="236" t="s">
        <v>593</v>
      </c>
    </row>
    <row r="297" spans="1:16156" x14ac:dyDescent="0.35">
      <c r="A297" s="217" t="s">
        <v>112</v>
      </c>
      <c r="B297" s="230" t="s">
        <v>315</v>
      </c>
      <c r="C297" s="210"/>
      <c r="D297" s="210">
        <v>144</v>
      </c>
      <c r="E297" s="214">
        <v>144</v>
      </c>
      <c r="F297" s="210"/>
      <c r="G297" s="210"/>
      <c r="H297" s="210"/>
      <c r="I297" s="210"/>
      <c r="J297" s="237"/>
    </row>
    <row r="298" spans="1:16156" x14ac:dyDescent="0.35">
      <c r="A298" s="217" t="s">
        <v>114</v>
      </c>
      <c r="B298" s="230" t="s">
        <v>570</v>
      </c>
      <c r="C298" s="210"/>
      <c r="D298" s="210">
        <v>1000</v>
      </c>
      <c r="E298" s="214">
        <v>1000</v>
      </c>
      <c r="F298" s="210"/>
      <c r="G298" s="210"/>
      <c r="H298" s="210"/>
      <c r="I298" s="210"/>
      <c r="J298" s="237"/>
    </row>
    <row r="299" spans="1:16156" x14ac:dyDescent="0.35">
      <c r="A299" s="217" t="s">
        <v>264</v>
      </c>
      <c r="B299" s="230" t="s">
        <v>354</v>
      </c>
      <c r="C299" s="210"/>
      <c r="D299" s="210">
        <v>105</v>
      </c>
      <c r="E299" s="214">
        <v>105</v>
      </c>
      <c r="F299" s="210"/>
      <c r="G299" s="210"/>
      <c r="H299" s="210"/>
      <c r="I299" s="210"/>
      <c r="J299" s="237"/>
    </row>
    <row r="300" spans="1:16156" x14ac:dyDescent="0.35">
      <c r="A300" s="217" t="s">
        <v>265</v>
      </c>
      <c r="B300" s="230" t="s">
        <v>236</v>
      </c>
      <c r="C300" s="210"/>
      <c r="D300" s="210">
        <v>324</v>
      </c>
      <c r="E300" s="214">
        <v>324</v>
      </c>
      <c r="F300" s="210"/>
      <c r="G300" s="210"/>
      <c r="H300" s="210"/>
      <c r="I300" s="210"/>
      <c r="J300" s="237"/>
    </row>
    <row r="301" spans="1:16156" x14ac:dyDescent="0.35">
      <c r="A301" s="217" t="s">
        <v>266</v>
      </c>
      <c r="B301" s="230" t="s">
        <v>237</v>
      </c>
      <c r="C301" s="210"/>
      <c r="D301" s="210">
        <v>55</v>
      </c>
      <c r="E301" s="214">
        <v>55</v>
      </c>
      <c r="F301" s="210"/>
      <c r="G301" s="210"/>
      <c r="H301" s="210"/>
      <c r="I301" s="210"/>
      <c r="J301" s="237"/>
    </row>
    <row r="302" spans="1:16156" x14ac:dyDescent="0.35">
      <c r="A302" s="217" t="s">
        <v>267</v>
      </c>
      <c r="B302" s="230" t="s">
        <v>238</v>
      </c>
      <c r="C302" s="210"/>
      <c r="D302" s="210">
        <v>5</v>
      </c>
      <c r="E302" s="214">
        <v>5</v>
      </c>
      <c r="F302" s="210"/>
      <c r="G302" s="210"/>
      <c r="H302" s="210"/>
      <c r="I302" s="210"/>
      <c r="J302" s="237"/>
    </row>
    <row r="303" spans="1:16156" ht="54" customHeight="1" x14ac:dyDescent="0.35">
      <c r="A303" s="217" t="s">
        <v>268</v>
      </c>
      <c r="B303" s="230" t="s">
        <v>555</v>
      </c>
      <c r="C303" s="210"/>
      <c r="D303" s="210">
        <v>11</v>
      </c>
      <c r="E303" s="214">
        <v>11</v>
      </c>
      <c r="F303" s="210"/>
      <c r="G303" s="210"/>
      <c r="H303" s="210"/>
      <c r="I303" s="210"/>
      <c r="J303" s="237"/>
    </row>
    <row r="304" spans="1:16156" x14ac:dyDescent="0.35">
      <c r="A304" s="217" t="s">
        <v>291</v>
      </c>
      <c r="B304" s="230" t="s">
        <v>327</v>
      </c>
      <c r="C304" s="210"/>
      <c r="D304" s="210">
        <v>8</v>
      </c>
      <c r="E304" s="214">
        <v>8</v>
      </c>
      <c r="F304" s="210"/>
      <c r="G304" s="210"/>
      <c r="H304" s="210"/>
      <c r="I304" s="210"/>
      <c r="J304" s="237"/>
    </row>
    <row r="305" spans="1:10" x14ac:dyDescent="0.35">
      <c r="A305" s="217" t="s">
        <v>356</v>
      </c>
      <c r="B305" s="230" t="s">
        <v>239</v>
      </c>
      <c r="C305" s="210"/>
      <c r="D305" s="210">
        <v>3</v>
      </c>
      <c r="E305" s="214">
        <v>3</v>
      </c>
      <c r="F305" s="210"/>
      <c r="G305" s="210"/>
      <c r="H305" s="210"/>
      <c r="I305" s="210"/>
      <c r="J305" s="237"/>
    </row>
    <row r="306" spans="1:10" x14ac:dyDescent="0.35">
      <c r="A306" s="217" t="s">
        <v>357</v>
      </c>
      <c r="B306" s="230" t="s">
        <v>410</v>
      </c>
      <c r="C306" s="210"/>
      <c r="D306" s="210">
        <v>36</v>
      </c>
      <c r="E306" s="214">
        <v>36</v>
      </c>
      <c r="F306" s="210"/>
      <c r="G306" s="210"/>
      <c r="H306" s="210"/>
      <c r="I306" s="210"/>
      <c r="J306" s="237"/>
    </row>
    <row r="307" spans="1:10" x14ac:dyDescent="0.35">
      <c r="A307" s="217" t="s">
        <v>358</v>
      </c>
      <c r="B307" s="230" t="s">
        <v>556</v>
      </c>
      <c r="C307" s="210"/>
      <c r="D307" s="210">
        <v>17</v>
      </c>
      <c r="E307" s="214">
        <v>17</v>
      </c>
      <c r="F307" s="210"/>
      <c r="G307" s="210"/>
      <c r="H307" s="210"/>
      <c r="I307" s="210"/>
      <c r="J307" s="237"/>
    </row>
    <row r="308" spans="1:10" x14ac:dyDescent="0.35">
      <c r="A308" s="217" t="s">
        <v>359</v>
      </c>
      <c r="B308" s="230" t="s">
        <v>557</v>
      </c>
      <c r="C308" s="210"/>
      <c r="D308" s="210">
        <v>50</v>
      </c>
      <c r="E308" s="214">
        <v>50</v>
      </c>
      <c r="F308" s="210"/>
      <c r="G308" s="210"/>
      <c r="H308" s="210"/>
      <c r="I308" s="210"/>
      <c r="J308" s="237"/>
    </row>
    <row r="309" spans="1:10" x14ac:dyDescent="0.35">
      <c r="A309" s="217" t="s">
        <v>386</v>
      </c>
      <c r="B309" s="230" t="s">
        <v>240</v>
      </c>
      <c r="C309" s="210"/>
      <c r="D309" s="210">
        <v>11</v>
      </c>
      <c r="E309" s="214">
        <v>11</v>
      </c>
      <c r="F309" s="210"/>
      <c r="G309" s="210"/>
      <c r="H309" s="210"/>
      <c r="I309" s="210"/>
      <c r="J309" s="237"/>
    </row>
    <row r="310" spans="1:10" ht="48" customHeight="1" x14ac:dyDescent="0.35">
      <c r="A310" s="217" t="s">
        <v>387</v>
      </c>
      <c r="B310" s="230" t="s">
        <v>316</v>
      </c>
      <c r="C310" s="210"/>
      <c r="D310" s="210">
        <v>252</v>
      </c>
      <c r="E310" s="214">
        <v>252</v>
      </c>
      <c r="F310" s="210"/>
      <c r="G310" s="210"/>
      <c r="H310" s="210"/>
      <c r="I310" s="210"/>
      <c r="J310" s="237"/>
    </row>
    <row r="311" spans="1:10" ht="29.25" customHeight="1" x14ac:dyDescent="0.35">
      <c r="A311" s="217" t="s">
        <v>388</v>
      </c>
      <c r="B311" s="230" t="s">
        <v>561</v>
      </c>
      <c r="C311" s="210"/>
      <c r="D311" s="210">
        <v>316</v>
      </c>
      <c r="E311" s="214">
        <v>316</v>
      </c>
      <c r="F311" s="210"/>
      <c r="G311" s="210"/>
      <c r="H311" s="210"/>
      <c r="I311" s="210"/>
      <c r="J311" s="237"/>
    </row>
    <row r="312" spans="1:10" ht="30.75" customHeight="1" x14ac:dyDescent="0.35">
      <c r="A312" s="217" t="s">
        <v>389</v>
      </c>
      <c r="B312" s="230" t="s">
        <v>338</v>
      </c>
      <c r="C312" s="210"/>
      <c r="D312" s="210">
        <v>74</v>
      </c>
      <c r="E312" s="214">
        <v>74</v>
      </c>
      <c r="F312" s="210"/>
      <c r="G312" s="210"/>
      <c r="H312" s="210"/>
      <c r="I312" s="210"/>
      <c r="J312" s="237"/>
    </row>
    <row r="313" spans="1:10" x14ac:dyDescent="0.35">
      <c r="A313" s="217" t="s">
        <v>530</v>
      </c>
      <c r="B313" s="230" t="s">
        <v>339</v>
      </c>
      <c r="C313" s="210"/>
      <c r="D313" s="210">
        <v>6</v>
      </c>
      <c r="E313" s="214">
        <v>6</v>
      </c>
      <c r="F313" s="210"/>
      <c r="G313" s="210"/>
      <c r="H313" s="210"/>
      <c r="I313" s="210"/>
      <c r="J313" s="237"/>
    </row>
    <row r="314" spans="1:10" ht="30" customHeight="1" x14ac:dyDescent="0.35">
      <c r="A314" s="217" t="s">
        <v>531</v>
      </c>
      <c r="B314" s="230" t="s">
        <v>355</v>
      </c>
      <c r="C314" s="210"/>
      <c r="D314" s="210">
        <v>26</v>
      </c>
      <c r="E314" s="214">
        <v>26</v>
      </c>
      <c r="F314" s="210"/>
      <c r="G314" s="210"/>
      <c r="H314" s="210"/>
      <c r="I314" s="210"/>
      <c r="J314" s="237"/>
    </row>
    <row r="315" spans="1:10" x14ac:dyDescent="0.35">
      <c r="A315" s="217" t="s">
        <v>532</v>
      </c>
      <c r="B315" s="230" t="s">
        <v>318</v>
      </c>
      <c r="C315" s="210"/>
      <c r="D315" s="210">
        <v>310</v>
      </c>
      <c r="E315" s="214">
        <v>310</v>
      </c>
      <c r="F315" s="210"/>
      <c r="G315" s="210"/>
      <c r="H315" s="210"/>
      <c r="I315" s="210"/>
      <c r="J315" s="237"/>
    </row>
    <row r="316" spans="1:10" x14ac:dyDescent="0.35">
      <c r="A316" s="217" t="s">
        <v>533</v>
      </c>
      <c r="B316" s="230" t="s">
        <v>317</v>
      </c>
      <c r="C316" s="210"/>
      <c r="D316" s="210">
        <v>180</v>
      </c>
      <c r="E316" s="214">
        <v>180</v>
      </c>
      <c r="F316" s="210"/>
      <c r="G316" s="210"/>
      <c r="H316" s="210"/>
      <c r="I316" s="210"/>
      <c r="J316" s="237"/>
    </row>
    <row r="317" spans="1:10" x14ac:dyDescent="0.35">
      <c r="A317" s="217" t="s">
        <v>534</v>
      </c>
      <c r="B317" s="230" t="s">
        <v>319</v>
      </c>
      <c r="C317" s="210"/>
      <c r="D317" s="210">
        <v>6</v>
      </c>
      <c r="E317" s="214">
        <v>6</v>
      </c>
      <c r="F317" s="210"/>
      <c r="G317" s="210"/>
      <c r="H317" s="210"/>
      <c r="I317" s="210"/>
      <c r="J317" s="237"/>
    </row>
    <row r="318" spans="1:10" x14ac:dyDescent="0.35">
      <c r="A318" s="217" t="s">
        <v>535</v>
      </c>
      <c r="B318" s="230" t="s">
        <v>320</v>
      </c>
      <c r="C318" s="210"/>
      <c r="D318" s="210">
        <v>40</v>
      </c>
      <c r="E318" s="214">
        <v>40</v>
      </c>
      <c r="F318" s="210"/>
      <c r="G318" s="210"/>
      <c r="H318" s="210"/>
      <c r="I318" s="210"/>
      <c r="J318" s="237"/>
    </row>
    <row r="319" spans="1:10" x14ac:dyDescent="0.35">
      <c r="A319" s="217" t="s">
        <v>536</v>
      </c>
      <c r="B319" s="230" t="s">
        <v>321</v>
      </c>
      <c r="C319" s="210"/>
      <c r="D319" s="210">
        <v>10</v>
      </c>
      <c r="E319" s="214">
        <v>10</v>
      </c>
      <c r="F319" s="210"/>
      <c r="G319" s="210"/>
      <c r="H319" s="210"/>
      <c r="I319" s="210"/>
      <c r="J319" s="237"/>
    </row>
    <row r="320" spans="1:10" x14ac:dyDescent="0.35">
      <c r="A320" s="217" t="s">
        <v>537</v>
      </c>
      <c r="B320" s="230" t="s">
        <v>322</v>
      </c>
      <c r="C320" s="210"/>
      <c r="D320" s="210">
        <v>15</v>
      </c>
      <c r="E320" s="214">
        <v>15</v>
      </c>
      <c r="F320" s="210"/>
      <c r="G320" s="210"/>
      <c r="H320" s="210"/>
      <c r="I320" s="210"/>
      <c r="J320" s="237"/>
    </row>
    <row r="321" spans="1:10" x14ac:dyDescent="0.35">
      <c r="A321" s="217" t="s">
        <v>538</v>
      </c>
      <c r="B321" s="230" t="s">
        <v>323</v>
      </c>
      <c r="C321" s="210"/>
      <c r="D321" s="210">
        <v>150</v>
      </c>
      <c r="E321" s="214">
        <v>150</v>
      </c>
      <c r="F321" s="210"/>
      <c r="G321" s="210"/>
      <c r="H321" s="210"/>
      <c r="I321" s="210"/>
      <c r="J321" s="237"/>
    </row>
    <row r="322" spans="1:10" x14ac:dyDescent="0.35">
      <c r="A322" s="217" t="s">
        <v>539</v>
      </c>
      <c r="B322" s="230" t="s">
        <v>324</v>
      </c>
      <c r="C322" s="210"/>
      <c r="D322" s="210">
        <v>60</v>
      </c>
      <c r="E322" s="214">
        <v>60</v>
      </c>
      <c r="F322" s="210"/>
      <c r="G322" s="210"/>
      <c r="H322" s="210"/>
      <c r="I322" s="210"/>
      <c r="J322" s="237"/>
    </row>
    <row r="323" spans="1:10" x14ac:dyDescent="0.35">
      <c r="A323" s="217" t="s">
        <v>540</v>
      </c>
      <c r="B323" s="230" t="s">
        <v>364</v>
      </c>
      <c r="C323" s="210"/>
      <c r="D323" s="210">
        <v>75</v>
      </c>
      <c r="E323" s="214">
        <v>75</v>
      </c>
      <c r="F323" s="210"/>
      <c r="G323" s="210"/>
      <c r="H323" s="210"/>
      <c r="I323" s="210"/>
      <c r="J323" s="237"/>
    </row>
    <row r="324" spans="1:10" x14ac:dyDescent="0.35">
      <c r="A324" s="217" t="s">
        <v>541</v>
      </c>
      <c r="B324" s="230" t="s">
        <v>363</v>
      </c>
      <c r="C324" s="210"/>
      <c r="D324" s="210">
        <v>460</v>
      </c>
      <c r="E324" s="214">
        <v>460</v>
      </c>
      <c r="F324" s="210"/>
      <c r="G324" s="210"/>
      <c r="H324" s="210"/>
      <c r="I324" s="210"/>
      <c r="J324" s="237"/>
    </row>
    <row r="325" spans="1:10" x14ac:dyDescent="0.35">
      <c r="A325" s="217" t="s">
        <v>542</v>
      </c>
      <c r="B325" s="230" t="s">
        <v>325</v>
      </c>
      <c r="C325" s="210"/>
      <c r="D325" s="210">
        <v>4</v>
      </c>
      <c r="E325" s="214">
        <v>4</v>
      </c>
      <c r="F325" s="210"/>
      <c r="G325" s="210"/>
      <c r="H325" s="210"/>
      <c r="I325" s="210"/>
      <c r="J325" s="237"/>
    </row>
    <row r="326" spans="1:10" ht="31.5" customHeight="1" x14ac:dyDescent="0.35">
      <c r="A326" s="217" t="s">
        <v>543</v>
      </c>
      <c r="B326" s="230" t="s">
        <v>560</v>
      </c>
      <c r="C326" s="210"/>
      <c r="D326" s="210">
        <v>900</v>
      </c>
      <c r="E326" s="214">
        <v>900</v>
      </c>
      <c r="F326" s="210"/>
      <c r="G326" s="210"/>
      <c r="H326" s="210"/>
      <c r="I326" s="210"/>
      <c r="J326" s="237"/>
    </row>
    <row r="327" spans="1:10" x14ac:dyDescent="0.35">
      <c r="A327" s="217" t="s">
        <v>544</v>
      </c>
      <c r="B327" s="230" t="s">
        <v>326</v>
      </c>
      <c r="C327" s="210"/>
      <c r="D327" s="210">
        <v>26</v>
      </c>
      <c r="E327" s="214">
        <v>26</v>
      </c>
      <c r="F327" s="210"/>
      <c r="G327" s="210"/>
      <c r="H327" s="210"/>
      <c r="I327" s="210"/>
      <c r="J327" s="242"/>
    </row>
    <row r="328" spans="1:10" ht="26.25" x14ac:dyDescent="0.4">
      <c r="A328" s="102" t="s">
        <v>280</v>
      </c>
      <c r="B328" s="43" t="s">
        <v>192</v>
      </c>
      <c r="C328" s="86">
        <v>67078</v>
      </c>
      <c r="D328" s="60">
        <v>49598</v>
      </c>
      <c r="E328" s="109">
        <v>374</v>
      </c>
      <c r="F328" s="109">
        <v>49224</v>
      </c>
      <c r="G328" s="109">
        <v>0</v>
      </c>
      <c r="H328" s="109">
        <v>0</v>
      </c>
      <c r="I328" s="109">
        <v>0</v>
      </c>
      <c r="J328" s="45">
        <f t="shared" ref="J328" si="56">J329+J333</f>
        <v>0</v>
      </c>
    </row>
    <row r="329" spans="1:10" ht="26.25" x14ac:dyDescent="0.4">
      <c r="A329" s="250"/>
      <c r="B329" s="48" t="s">
        <v>193</v>
      </c>
      <c r="C329" s="79">
        <v>16283</v>
      </c>
      <c r="D329" s="64">
        <v>37118</v>
      </c>
      <c r="E329" s="64">
        <v>132</v>
      </c>
      <c r="F329" s="64">
        <v>36986</v>
      </c>
      <c r="G329" s="64">
        <v>0</v>
      </c>
      <c r="H329" s="64">
        <v>0</v>
      </c>
      <c r="I329" s="64">
        <v>0</v>
      </c>
      <c r="J329" s="128">
        <f t="shared" ref="J329" si="57">SUM(J330:J332)</f>
        <v>0</v>
      </c>
    </row>
    <row r="330" spans="1:10" ht="108.75" customHeight="1" x14ac:dyDescent="0.25">
      <c r="A330" s="238">
        <v>1</v>
      </c>
      <c r="B330" s="230" t="s">
        <v>194</v>
      </c>
      <c r="C330" s="210">
        <v>6083</v>
      </c>
      <c r="D330" s="210">
        <v>4116</v>
      </c>
      <c r="E330" s="210">
        <v>31</v>
      </c>
      <c r="F330" s="210">
        <v>4085</v>
      </c>
      <c r="G330" s="286"/>
      <c r="H330" s="286"/>
      <c r="I330" s="286"/>
      <c r="J330" s="248" t="s">
        <v>698</v>
      </c>
    </row>
    <row r="331" spans="1:10" ht="114.75" customHeight="1" x14ac:dyDescent="0.25">
      <c r="A331" s="238" t="s">
        <v>13</v>
      </c>
      <c r="B331" s="230" t="s">
        <v>288</v>
      </c>
      <c r="C331" s="210">
        <v>10200</v>
      </c>
      <c r="D331" s="210">
        <v>26345</v>
      </c>
      <c r="E331" s="210">
        <v>1</v>
      </c>
      <c r="F331" s="210">
        <v>26344</v>
      </c>
      <c r="G331" s="286"/>
      <c r="H331" s="286"/>
      <c r="I331" s="286"/>
      <c r="J331" s="248" t="s">
        <v>699</v>
      </c>
    </row>
    <row r="332" spans="1:10" ht="104.25" customHeight="1" x14ac:dyDescent="0.25">
      <c r="A332" s="238" t="s">
        <v>32</v>
      </c>
      <c r="B332" s="230" t="s">
        <v>588</v>
      </c>
      <c r="C332" s="210"/>
      <c r="D332" s="210">
        <v>6657</v>
      </c>
      <c r="E332" s="210">
        <v>100</v>
      </c>
      <c r="F332" s="210">
        <v>6557</v>
      </c>
      <c r="G332" s="286"/>
      <c r="H332" s="286"/>
      <c r="I332" s="286"/>
      <c r="J332" s="248" t="s">
        <v>700</v>
      </c>
    </row>
    <row r="333" spans="1:10" ht="36" customHeight="1" x14ac:dyDescent="0.4">
      <c r="A333" s="250"/>
      <c r="B333" s="48" t="s">
        <v>195</v>
      </c>
      <c r="C333" s="79">
        <v>50795</v>
      </c>
      <c r="D333" s="64">
        <v>12480</v>
      </c>
      <c r="E333" s="64">
        <v>242</v>
      </c>
      <c r="F333" s="64">
        <v>12238</v>
      </c>
      <c r="G333" s="64">
        <v>0</v>
      </c>
      <c r="H333" s="64">
        <v>0</v>
      </c>
      <c r="I333" s="64">
        <v>0</v>
      </c>
      <c r="J333" s="128">
        <f t="shared" ref="J333" si="58">SUM(J334:J337)</f>
        <v>0</v>
      </c>
    </row>
    <row r="334" spans="1:10" ht="79.5" customHeight="1" x14ac:dyDescent="0.25">
      <c r="A334" s="238">
        <v>1</v>
      </c>
      <c r="B334" s="230" t="s">
        <v>594</v>
      </c>
      <c r="C334" s="210">
        <v>17630</v>
      </c>
      <c r="D334" s="210">
        <v>1</v>
      </c>
      <c r="E334" s="210">
        <v>1</v>
      </c>
      <c r="F334" s="210"/>
      <c r="G334" s="210"/>
      <c r="H334" s="210"/>
      <c r="I334" s="210"/>
      <c r="J334" s="248" t="s">
        <v>769</v>
      </c>
    </row>
    <row r="335" spans="1:10" ht="87" customHeight="1" x14ac:dyDescent="0.25">
      <c r="A335" s="238">
        <v>2</v>
      </c>
      <c r="B335" s="230" t="s">
        <v>284</v>
      </c>
      <c r="C335" s="210">
        <v>13700</v>
      </c>
      <c r="D335" s="210">
        <v>1</v>
      </c>
      <c r="E335" s="210">
        <v>1</v>
      </c>
      <c r="F335" s="210"/>
      <c r="G335" s="210"/>
      <c r="H335" s="210"/>
      <c r="I335" s="210"/>
      <c r="J335" s="248" t="s">
        <v>770</v>
      </c>
    </row>
    <row r="336" spans="1:10" ht="79.5" customHeight="1" x14ac:dyDescent="0.25">
      <c r="A336" s="238">
        <v>3</v>
      </c>
      <c r="B336" s="230" t="s">
        <v>285</v>
      </c>
      <c r="C336" s="287">
        <v>6069</v>
      </c>
      <c r="D336" s="210">
        <v>182</v>
      </c>
      <c r="E336" s="210">
        <v>182</v>
      </c>
      <c r="F336" s="210"/>
      <c r="G336" s="210"/>
      <c r="H336" s="210"/>
      <c r="I336" s="210"/>
      <c r="J336" s="248" t="s">
        <v>771</v>
      </c>
    </row>
    <row r="337" spans="1:10" ht="83.25" customHeight="1" x14ac:dyDescent="0.25">
      <c r="A337" s="238">
        <v>4</v>
      </c>
      <c r="B337" s="230" t="s">
        <v>196</v>
      </c>
      <c r="C337" s="210">
        <v>13396</v>
      </c>
      <c r="D337" s="210">
        <v>12296</v>
      </c>
      <c r="E337" s="210">
        <v>58</v>
      </c>
      <c r="F337" s="210">
        <v>12238</v>
      </c>
      <c r="G337" s="210"/>
      <c r="H337" s="210"/>
      <c r="I337" s="210"/>
      <c r="J337" s="248" t="s">
        <v>772</v>
      </c>
    </row>
    <row r="338" spans="1:10" s="39" customFormat="1" ht="26.25" x14ac:dyDescent="0.4">
      <c r="A338" s="102" t="s">
        <v>281</v>
      </c>
      <c r="B338" s="43" t="s">
        <v>197</v>
      </c>
      <c r="C338" s="86">
        <v>65311</v>
      </c>
      <c r="D338" s="60">
        <v>1455</v>
      </c>
      <c r="E338" s="109">
        <v>1455</v>
      </c>
      <c r="F338" s="109">
        <v>0</v>
      </c>
      <c r="G338" s="109">
        <v>0</v>
      </c>
      <c r="H338" s="109">
        <v>0</v>
      </c>
      <c r="I338" s="109">
        <v>0</v>
      </c>
      <c r="J338" s="45">
        <f t="shared" ref="J338" si="59">J339</f>
        <v>0</v>
      </c>
    </row>
    <row r="339" spans="1:10" ht="46.5" x14ac:dyDescent="0.4">
      <c r="A339" s="250"/>
      <c r="B339" s="48" t="s">
        <v>198</v>
      </c>
      <c r="C339" s="79">
        <v>65311</v>
      </c>
      <c r="D339" s="64">
        <v>1455</v>
      </c>
      <c r="E339" s="64">
        <v>1455</v>
      </c>
      <c r="F339" s="64">
        <v>0</v>
      </c>
      <c r="G339" s="64">
        <v>0</v>
      </c>
      <c r="H339" s="64">
        <v>0</v>
      </c>
      <c r="I339" s="64">
        <v>0</v>
      </c>
      <c r="J339" s="128">
        <f t="shared" ref="J339" si="60">SUM(J340:J342)</f>
        <v>0</v>
      </c>
    </row>
    <row r="340" spans="1:10" ht="114" customHeight="1" x14ac:dyDescent="0.25">
      <c r="A340" s="238" t="s">
        <v>12</v>
      </c>
      <c r="B340" s="230" t="s">
        <v>346</v>
      </c>
      <c r="C340" s="210">
        <v>25305</v>
      </c>
      <c r="D340" s="210">
        <v>15</v>
      </c>
      <c r="E340" s="210">
        <v>15</v>
      </c>
      <c r="F340" s="210"/>
      <c r="G340" s="210"/>
      <c r="H340" s="210"/>
      <c r="I340" s="210"/>
      <c r="J340" s="248" t="s">
        <v>773</v>
      </c>
    </row>
    <row r="341" spans="1:10" ht="119.25" customHeight="1" x14ac:dyDescent="0.25">
      <c r="A341" s="240">
        <v>2</v>
      </c>
      <c r="B341" s="230" t="s">
        <v>345</v>
      </c>
      <c r="C341" s="210">
        <v>14700</v>
      </c>
      <c r="D341" s="210">
        <v>15</v>
      </c>
      <c r="E341" s="210">
        <v>15</v>
      </c>
      <c r="F341" s="210"/>
      <c r="G341" s="210"/>
      <c r="H341" s="210"/>
      <c r="I341" s="210"/>
      <c r="J341" s="248" t="s">
        <v>774</v>
      </c>
    </row>
    <row r="342" spans="1:10" ht="106.5" customHeight="1" x14ac:dyDescent="0.25">
      <c r="A342" s="238" t="s">
        <v>13</v>
      </c>
      <c r="B342" s="234" t="s">
        <v>230</v>
      </c>
      <c r="C342" s="210">
        <v>25306</v>
      </c>
      <c r="D342" s="210">
        <v>1425</v>
      </c>
      <c r="E342" s="210">
        <v>1425</v>
      </c>
      <c r="F342" s="210"/>
      <c r="G342" s="210"/>
      <c r="H342" s="210"/>
      <c r="I342" s="210"/>
      <c r="J342" s="248" t="s">
        <v>775</v>
      </c>
    </row>
    <row r="343" spans="1:10" ht="26.25" x14ac:dyDescent="0.4">
      <c r="A343" s="102" t="s">
        <v>282</v>
      </c>
      <c r="B343" s="43" t="s">
        <v>199</v>
      </c>
      <c r="C343" s="74">
        <v>498130</v>
      </c>
      <c r="D343" s="60">
        <v>88287</v>
      </c>
      <c r="E343" s="108">
        <v>10602</v>
      </c>
      <c r="F343" s="108">
        <v>69252</v>
      </c>
      <c r="G343" s="108">
        <v>0</v>
      </c>
      <c r="H343" s="108">
        <v>2500</v>
      </c>
      <c r="I343" s="108">
        <v>5933</v>
      </c>
      <c r="J343" s="46">
        <f t="shared" ref="J343" si="61">J344</f>
        <v>0</v>
      </c>
    </row>
    <row r="344" spans="1:10" ht="26.25" x14ac:dyDescent="0.25">
      <c r="A344" s="91"/>
      <c r="B344" s="48" t="s">
        <v>200</v>
      </c>
      <c r="C344" s="81">
        <v>498130</v>
      </c>
      <c r="D344" s="81">
        <v>88287</v>
      </c>
      <c r="E344" s="81">
        <v>10602</v>
      </c>
      <c r="F344" s="81">
        <v>69252</v>
      </c>
      <c r="G344" s="81">
        <v>0</v>
      </c>
      <c r="H344" s="81">
        <v>2500</v>
      </c>
      <c r="I344" s="81">
        <v>5933</v>
      </c>
      <c r="J344" s="137">
        <f t="shared" ref="J344" si="62">SUM(J345:J384)</f>
        <v>0</v>
      </c>
    </row>
    <row r="345" spans="1:10" ht="102" customHeight="1" x14ac:dyDescent="0.25">
      <c r="A345" s="239" t="s">
        <v>12</v>
      </c>
      <c r="B345" s="213" t="s">
        <v>201</v>
      </c>
      <c r="C345" s="210"/>
      <c r="D345" s="210">
        <v>2598</v>
      </c>
      <c r="E345" s="210"/>
      <c r="F345" s="210"/>
      <c r="G345" s="210"/>
      <c r="H345" s="210"/>
      <c r="I345" s="210">
        <v>2598</v>
      </c>
      <c r="J345" s="230" t="s">
        <v>776</v>
      </c>
    </row>
    <row r="346" spans="1:10" ht="109.5" customHeight="1" x14ac:dyDescent="0.35">
      <c r="A346" s="238">
        <v>2</v>
      </c>
      <c r="B346" s="230" t="s">
        <v>202</v>
      </c>
      <c r="C346" s="210"/>
      <c r="D346" s="210">
        <v>2968</v>
      </c>
      <c r="E346" s="210">
        <v>468</v>
      </c>
      <c r="F346" s="210"/>
      <c r="G346" s="288"/>
      <c r="H346" s="210">
        <v>2500</v>
      </c>
      <c r="I346" s="210"/>
      <c r="J346" s="230" t="s">
        <v>777</v>
      </c>
    </row>
    <row r="347" spans="1:10" ht="92.25" customHeight="1" x14ac:dyDescent="0.25">
      <c r="A347" s="238">
        <v>3</v>
      </c>
      <c r="B347" s="230" t="s">
        <v>203</v>
      </c>
      <c r="C347" s="210"/>
      <c r="D347" s="210">
        <v>1064</v>
      </c>
      <c r="E347" s="210">
        <v>1064</v>
      </c>
      <c r="F347" s="210"/>
      <c r="G347" s="210"/>
      <c r="H347" s="210"/>
      <c r="I347" s="210"/>
      <c r="J347" s="230" t="s">
        <v>806</v>
      </c>
    </row>
    <row r="348" spans="1:10" ht="87" customHeight="1" x14ac:dyDescent="0.35">
      <c r="A348" s="239">
        <v>4</v>
      </c>
      <c r="B348" s="230" t="s">
        <v>204</v>
      </c>
      <c r="C348" s="210"/>
      <c r="D348" s="210">
        <v>2543</v>
      </c>
      <c r="F348" s="210"/>
      <c r="G348" s="210"/>
      <c r="H348" s="210"/>
      <c r="I348" s="210">
        <v>2543</v>
      </c>
      <c r="J348" s="230" t="s">
        <v>778</v>
      </c>
    </row>
    <row r="349" spans="1:10" ht="92.25" customHeight="1" x14ac:dyDescent="0.25">
      <c r="A349" s="238">
        <v>5</v>
      </c>
      <c r="B349" s="230" t="s">
        <v>205</v>
      </c>
      <c r="C349" s="210">
        <v>1022</v>
      </c>
      <c r="D349" s="210">
        <v>779</v>
      </c>
      <c r="E349" s="210">
        <v>50</v>
      </c>
      <c r="F349" s="210"/>
      <c r="G349" s="211"/>
      <c r="H349" s="211"/>
      <c r="I349" s="210">
        <v>729</v>
      </c>
      <c r="J349" s="230" t="s">
        <v>779</v>
      </c>
    </row>
    <row r="350" spans="1:10" ht="92.25" customHeight="1" x14ac:dyDescent="0.35">
      <c r="A350" s="239">
        <v>6</v>
      </c>
      <c r="B350" s="230" t="s">
        <v>785</v>
      </c>
      <c r="C350" s="210">
        <v>1000</v>
      </c>
      <c r="D350" s="210">
        <v>50</v>
      </c>
      <c r="E350" s="210"/>
      <c r="F350" s="210"/>
      <c r="G350" s="288"/>
      <c r="H350" s="288"/>
      <c r="I350" s="210">
        <v>50</v>
      </c>
      <c r="J350" s="230" t="s">
        <v>596</v>
      </c>
    </row>
    <row r="351" spans="1:10" ht="65.25" customHeight="1" x14ac:dyDescent="0.25">
      <c r="A351" s="238">
        <v>7</v>
      </c>
      <c r="B351" s="230" t="s">
        <v>206</v>
      </c>
      <c r="C351" s="210">
        <v>500</v>
      </c>
      <c r="D351" s="210">
        <v>1</v>
      </c>
      <c r="E351" s="210">
        <v>1</v>
      </c>
      <c r="F351" s="210"/>
      <c r="G351" s="210"/>
      <c r="H351" s="210"/>
      <c r="I351" s="210"/>
      <c r="J351" s="230" t="s">
        <v>780</v>
      </c>
    </row>
    <row r="352" spans="1:10" ht="138" customHeight="1" x14ac:dyDescent="0.25">
      <c r="A352" s="239">
        <v>8</v>
      </c>
      <c r="B352" s="230" t="s">
        <v>207</v>
      </c>
      <c r="C352" s="210">
        <v>245404</v>
      </c>
      <c r="D352" s="210">
        <v>3500</v>
      </c>
      <c r="E352" s="211">
        <v>3500</v>
      </c>
      <c r="F352" s="211"/>
      <c r="G352" s="211"/>
      <c r="H352" s="211"/>
      <c r="I352" s="210"/>
      <c r="J352" s="248" t="s">
        <v>701</v>
      </c>
    </row>
    <row r="353" spans="1:10" s="42" customFormat="1" ht="134.25" customHeight="1" x14ac:dyDescent="0.25">
      <c r="A353" s="238">
        <v>9</v>
      </c>
      <c r="B353" s="230" t="s">
        <v>208</v>
      </c>
      <c r="C353" s="210">
        <v>94768</v>
      </c>
      <c r="D353" s="210">
        <v>110</v>
      </c>
      <c r="E353" s="210">
        <v>110</v>
      </c>
      <c r="F353" s="211"/>
      <c r="G353" s="211"/>
      <c r="H353" s="211"/>
      <c r="I353" s="210"/>
      <c r="J353" s="248" t="s">
        <v>674</v>
      </c>
    </row>
    <row r="354" spans="1:10" ht="101.25" customHeight="1" x14ac:dyDescent="0.25">
      <c r="A354" s="239">
        <v>10</v>
      </c>
      <c r="B354" s="230" t="s">
        <v>209</v>
      </c>
      <c r="C354" s="210">
        <v>40000</v>
      </c>
      <c r="D354" s="210">
        <v>1</v>
      </c>
      <c r="E354" s="210">
        <v>1</v>
      </c>
      <c r="F354" s="210"/>
      <c r="G354" s="211"/>
      <c r="H354" s="211"/>
      <c r="I354" s="210"/>
      <c r="J354" s="230" t="s">
        <v>807</v>
      </c>
    </row>
    <row r="355" spans="1:10" ht="87" customHeight="1" x14ac:dyDescent="0.25">
      <c r="A355" s="238">
        <v>11</v>
      </c>
      <c r="B355" s="230" t="s">
        <v>210</v>
      </c>
      <c r="C355" s="210">
        <v>7479</v>
      </c>
      <c r="D355" s="210">
        <v>6117</v>
      </c>
      <c r="E355" s="210">
        <v>124</v>
      </c>
      <c r="F355" s="210">
        <v>5993</v>
      </c>
      <c r="G355" s="211"/>
      <c r="H355" s="211"/>
      <c r="I355" s="210"/>
      <c r="J355" s="248" t="s">
        <v>611</v>
      </c>
    </row>
    <row r="356" spans="1:10" ht="90.75" customHeight="1" x14ac:dyDescent="0.35">
      <c r="A356" s="239">
        <v>12</v>
      </c>
      <c r="B356" s="234" t="s">
        <v>211</v>
      </c>
      <c r="C356" s="210">
        <v>8313</v>
      </c>
      <c r="D356" s="210">
        <v>5754</v>
      </c>
      <c r="E356" s="210">
        <v>20</v>
      </c>
      <c r="F356" s="210">
        <v>5734</v>
      </c>
      <c r="G356" s="288"/>
      <c r="H356" s="288"/>
      <c r="I356" s="210"/>
      <c r="J356" s="248" t="s">
        <v>612</v>
      </c>
    </row>
    <row r="357" spans="1:10" ht="84.75" customHeight="1" x14ac:dyDescent="0.35">
      <c r="A357" s="238">
        <v>13</v>
      </c>
      <c r="B357" s="230" t="s">
        <v>294</v>
      </c>
      <c r="C357" s="226"/>
      <c r="D357" s="210">
        <v>242</v>
      </c>
      <c r="E357" s="210">
        <v>242</v>
      </c>
      <c r="F357" s="210"/>
      <c r="G357" s="288"/>
      <c r="H357" s="288"/>
      <c r="I357" s="210"/>
      <c r="J357" s="230" t="s">
        <v>613</v>
      </c>
    </row>
    <row r="358" spans="1:10" ht="49.5" customHeight="1" x14ac:dyDescent="0.35">
      <c r="A358" s="239">
        <v>14</v>
      </c>
      <c r="B358" s="213" t="s">
        <v>786</v>
      </c>
      <c r="C358" s="210">
        <v>1732</v>
      </c>
      <c r="D358" s="210">
        <v>1</v>
      </c>
      <c r="E358" s="210">
        <v>1</v>
      </c>
      <c r="F358" s="210"/>
      <c r="G358" s="288"/>
      <c r="H358" s="288"/>
      <c r="I358" s="210"/>
      <c r="J358" s="289" t="s">
        <v>781</v>
      </c>
    </row>
    <row r="359" spans="1:10" ht="55.5" customHeight="1" x14ac:dyDescent="0.35">
      <c r="A359" s="238">
        <v>15</v>
      </c>
      <c r="B359" s="230" t="s">
        <v>787</v>
      </c>
      <c r="C359" s="210">
        <v>888</v>
      </c>
      <c r="D359" s="210">
        <v>1</v>
      </c>
      <c r="E359" s="210">
        <v>1</v>
      </c>
      <c r="F359" s="210"/>
      <c r="G359" s="288"/>
      <c r="H359" s="288"/>
      <c r="I359" s="210"/>
      <c r="J359" s="290"/>
    </row>
    <row r="360" spans="1:10" ht="54" customHeight="1" x14ac:dyDescent="0.35">
      <c r="A360" s="239">
        <v>16</v>
      </c>
      <c r="B360" s="230" t="s">
        <v>788</v>
      </c>
      <c r="C360" s="210">
        <v>2113</v>
      </c>
      <c r="D360" s="210">
        <v>1</v>
      </c>
      <c r="E360" s="210">
        <v>1</v>
      </c>
      <c r="F360" s="210"/>
      <c r="G360" s="288"/>
      <c r="H360" s="288"/>
      <c r="I360" s="210"/>
      <c r="J360" s="290"/>
    </row>
    <row r="361" spans="1:10" ht="46.5" x14ac:dyDescent="0.35">
      <c r="A361" s="238">
        <v>17</v>
      </c>
      <c r="B361" s="230" t="s">
        <v>789</v>
      </c>
      <c r="C361" s="210">
        <v>6302</v>
      </c>
      <c r="D361" s="210">
        <v>1</v>
      </c>
      <c r="E361" s="210"/>
      <c r="F361" s="210"/>
      <c r="G361" s="288"/>
      <c r="H361" s="288"/>
      <c r="I361" s="210">
        <v>1</v>
      </c>
      <c r="J361" s="290"/>
    </row>
    <row r="362" spans="1:10" ht="46.5" x14ac:dyDescent="0.35">
      <c r="A362" s="239">
        <v>18</v>
      </c>
      <c r="B362" s="230" t="s">
        <v>790</v>
      </c>
      <c r="C362" s="210">
        <v>2540</v>
      </c>
      <c r="D362" s="210">
        <v>1</v>
      </c>
      <c r="E362" s="210">
        <v>1</v>
      </c>
      <c r="F362" s="210"/>
      <c r="G362" s="288"/>
      <c r="H362" s="288"/>
      <c r="I362" s="210"/>
      <c r="J362" s="290"/>
    </row>
    <row r="363" spans="1:10" ht="46.5" x14ac:dyDescent="0.35">
      <c r="A363" s="238">
        <v>19</v>
      </c>
      <c r="B363" s="230" t="s">
        <v>791</v>
      </c>
      <c r="C363" s="210">
        <v>662</v>
      </c>
      <c r="D363" s="210">
        <v>1</v>
      </c>
      <c r="E363" s="210"/>
      <c r="F363" s="210"/>
      <c r="G363" s="288"/>
      <c r="H363" s="288"/>
      <c r="I363" s="210">
        <v>1</v>
      </c>
      <c r="J363" s="290"/>
    </row>
    <row r="364" spans="1:10" ht="46.5" x14ac:dyDescent="0.35">
      <c r="A364" s="238">
        <v>20</v>
      </c>
      <c r="B364" s="230" t="s">
        <v>792</v>
      </c>
      <c r="C364" s="210">
        <v>1615</v>
      </c>
      <c r="D364" s="210">
        <v>1</v>
      </c>
      <c r="E364" s="210">
        <v>1</v>
      </c>
      <c r="F364" s="210"/>
      <c r="G364" s="288"/>
      <c r="H364" s="288"/>
      <c r="I364" s="210"/>
      <c r="J364" s="290"/>
    </row>
    <row r="365" spans="1:10" ht="46.5" x14ac:dyDescent="0.35">
      <c r="A365" s="239">
        <v>21</v>
      </c>
      <c r="B365" s="230" t="s">
        <v>793</v>
      </c>
      <c r="C365" s="210">
        <v>2620</v>
      </c>
      <c r="D365" s="210">
        <v>1</v>
      </c>
      <c r="E365" s="210"/>
      <c r="F365" s="210"/>
      <c r="G365" s="288"/>
      <c r="H365" s="288"/>
      <c r="I365" s="210">
        <v>1</v>
      </c>
      <c r="J365" s="290"/>
    </row>
    <row r="366" spans="1:10" ht="51.75" customHeight="1" x14ac:dyDescent="0.35">
      <c r="A366" s="238">
        <v>22</v>
      </c>
      <c r="B366" s="230" t="s">
        <v>794</v>
      </c>
      <c r="C366" s="210">
        <v>2451</v>
      </c>
      <c r="D366" s="210">
        <v>1</v>
      </c>
      <c r="E366" s="210"/>
      <c r="F366" s="210"/>
      <c r="G366" s="288"/>
      <c r="H366" s="288"/>
      <c r="I366" s="210">
        <v>1</v>
      </c>
      <c r="J366" s="290"/>
    </row>
    <row r="367" spans="1:10" ht="51.75" customHeight="1" x14ac:dyDescent="0.35">
      <c r="A367" s="239">
        <v>23</v>
      </c>
      <c r="B367" s="230" t="s">
        <v>795</v>
      </c>
      <c r="C367" s="210">
        <v>618</v>
      </c>
      <c r="D367" s="210">
        <v>1</v>
      </c>
      <c r="E367" s="210">
        <v>1</v>
      </c>
      <c r="F367" s="210"/>
      <c r="G367" s="288"/>
      <c r="H367" s="288"/>
      <c r="I367" s="210"/>
      <c r="J367" s="290"/>
    </row>
    <row r="368" spans="1:10" ht="49.5" customHeight="1" x14ac:dyDescent="0.35">
      <c r="A368" s="238">
        <v>24</v>
      </c>
      <c r="B368" s="230" t="s">
        <v>796</v>
      </c>
      <c r="C368" s="210">
        <v>1441</v>
      </c>
      <c r="D368" s="210">
        <v>1</v>
      </c>
      <c r="E368" s="210"/>
      <c r="F368" s="210"/>
      <c r="G368" s="288"/>
      <c r="H368" s="288"/>
      <c r="I368" s="210">
        <v>1</v>
      </c>
      <c r="J368" s="290"/>
    </row>
    <row r="369" spans="1:10" ht="53.25" customHeight="1" x14ac:dyDescent="0.35">
      <c r="A369" s="239">
        <v>25</v>
      </c>
      <c r="B369" s="230" t="s">
        <v>797</v>
      </c>
      <c r="C369" s="210">
        <v>2613</v>
      </c>
      <c r="D369" s="210">
        <v>1</v>
      </c>
      <c r="E369" s="210"/>
      <c r="F369" s="210"/>
      <c r="G369" s="288"/>
      <c r="H369" s="288"/>
      <c r="I369" s="210">
        <v>1</v>
      </c>
      <c r="J369" s="290"/>
    </row>
    <row r="370" spans="1:10" ht="60.75" customHeight="1" x14ac:dyDescent="0.35">
      <c r="A370" s="238">
        <v>26</v>
      </c>
      <c r="B370" s="230" t="s">
        <v>798</v>
      </c>
      <c r="C370" s="210">
        <v>1698</v>
      </c>
      <c r="D370" s="210">
        <v>1</v>
      </c>
      <c r="E370" s="210"/>
      <c r="F370" s="210"/>
      <c r="G370" s="288"/>
      <c r="H370" s="288"/>
      <c r="I370" s="210">
        <v>1</v>
      </c>
      <c r="J370" s="290"/>
    </row>
    <row r="371" spans="1:10" ht="52.5" customHeight="1" x14ac:dyDescent="0.35">
      <c r="A371" s="239">
        <v>27</v>
      </c>
      <c r="B371" s="230" t="s">
        <v>799</v>
      </c>
      <c r="C371" s="210">
        <v>1629</v>
      </c>
      <c r="D371" s="210">
        <v>1</v>
      </c>
      <c r="E371" s="210"/>
      <c r="F371" s="210"/>
      <c r="G371" s="288"/>
      <c r="H371" s="288"/>
      <c r="I371" s="210">
        <v>1</v>
      </c>
      <c r="J371" s="290"/>
    </row>
    <row r="372" spans="1:10" ht="46.5" x14ac:dyDescent="0.35">
      <c r="A372" s="238">
        <v>28</v>
      </c>
      <c r="B372" s="230" t="s">
        <v>800</v>
      </c>
      <c r="C372" s="210">
        <v>1954</v>
      </c>
      <c r="D372" s="210">
        <v>1</v>
      </c>
      <c r="E372" s="210"/>
      <c r="F372" s="210"/>
      <c r="G372" s="288"/>
      <c r="H372" s="288"/>
      <c r="I372" s="210">
        <v>1</v>
      </c>
      <c r="J372" s="290"/>
    </row>
    <row r="373" spans="1:10" ht="46.5" x14ac:dyDescent="0.35">
      <c r="A373" s="239">
        <v>29</v>
      </c>
      <c r="B373" s="230" t="s">
        <v>801</v>
      </c>
      <c r="C373" s="210">
        <v>1092</v>
      </c>
      <c r="D373" s="210">
        <v>1</v>
      </c>
      <c r="E373" s="210"/>
      <c r="F373" s="210"/>
      <c r="G373" s="288"/>
      <c r="H373" s="288"/>
      <c r="I373" s="210">
        <v>1</v>
      </c>
      <c r="J373" s="290"/>
    </row>
    <row r="374" spans="1:10" ht="49.5" customHeight="1" x14ac:dyDescent="0.35">
      <c r="A374" s="238">
        <v>30</v>
      </c>
      <c r="B374" s="230" t="s">
        <v>802</v>
      </c>
      <c r="C374" s="210">
        <v>535</v>
      </c>
      <c r="D374" s="210">
        <v>1</v>
      </c>
      <c r="E374" s="210"/>
      <c r="F374" s="210"/>
      <c r="G374" s="288"/>
      <c r="H374" s="288"/>
      <c r="I374" s="210">
        <v>1</v>
      </c>
      <c r="J374" s="290"/>
    </row>
    <row r="375" spans="1:10" ht="55.5" customHeight="1" x14ac:dyDescent="0.35">
      <c r="A375" s="239">
        <v>31</v>
      </c>
      <c r="B375" s="230" t="s">
        <v>803</v>
      </c>
      <c r="C375" s="210">
        <v>153</v>
      </c>
      <c r="D375" s="210">
        <v>1</v>
      </c>
      <c r="E375" s="210"/>
      <c r="F375" s="210"/>
      <c r="G375" s="288"/>
      <c r="H375" s="288"/>
      <c r="I375" s="210">
        <v>1</v>
      </c>
      <c r="J375" s="290"/>
    </row>
    <row r="376" spans="1:10" ht="57.75" customHeight="1" x14ac:dyDescent="0.35">
      <c r="A376" s="238">
        <v>32</v>
      </c>
      <c r="B376" s="230" t="s">
        <v>804</v>
      </c>
      <c r="C376" s="210">
        <v>1946</v>
      </c>
      <c r="D376" s="210">
        <v>1</v>
      </c>
      <c r="E376" s="210"/>
      <c r="F376" s="210"/>
      <c r="G376" s="288"/>
      <c r="H376" s="288"/>
      <c r="I376" s="210">
        <v>1</v>
      </c>
      <c r="J376" s="290"/>
    </row>
    <row r="377" spans="1:10" ht="46.5" x14ac:dyDescent="0.35">
      <c r="A377" s="239">
        <v>33</v>
      </c>
      <c r="B377" s="230" t="s">
        <v>805</v>
      </c>
      <c r="C377" s="210">
        <v>1392</v>
      </c>
      <c r="D377" s="210">
        <v>50</v>
      </c>
      <c r="E377" s="210">
        <v>50</v>
      </c>
      <c r="F377" s="210"/>
      <c r="G377" s="288"/>
      <c r="H377" s="288"/>
      <c r="I377" s="288"/>
      <c r="J377" s="291"/>
    </row>
    <row r="378" spans="1:10" ht="69.75" x14ac:dyDescent="0.35">
      <c r="A378" s="238">
        <v>34</v>
      </c>
      <c r="B378" s="230" t="s">
        <v>212</v>
      </c>
      <c r="C378" s="210">
        <v>63650</v>
      </c>
      <c r="D378" s="210">
        <v>57535</v>
      </c>
      <c r="E378" s="210">
        <v>10</v>
      </c>
      <c r="F378" s="210">
        <v>57525</v>
      </c>
      <c r="G378" s="288"/>
      <c r="H378" s="288"/>
      <c r="I378" s="288"/>
      <c r="J378" s="230" t="s">
        <v>616</v>
      </c>
    </row>
    <row r="379" spans="1:10" ht="71.25" customHeight="1" x14ac:dyDescent="0.35">
      <c r="A379" s="239">
        <v>35</v>
      </c>
      <c r="B379" s="230" t="s">
        <v>298</v>
      </c>
      <c r="C379" s="210"/>
      <c r="D379" s="210">
        <v>826</v>
      </c>
      <c r="E379" s="210">
        <v>826</v>
      </c>
      <c r="F379" s="288"/>
      <c r="G379" s="288"/>
      <c r="H379" s="288"/>
      <c r="I379" s="288"/>
      <c r="J379" s="292" t="s">
        <v>784</v>
      </c>
    </row>
    <row r="380" spans="1:10" ht="71.25" customHeight="1" x14ac:dyDescent="0.35">
      <c r="A380" s="238">
        <v>36</v>
      </c>
      <c r="B380" s="230" t="s">
        <v>299</v>
      </c>
      <c r="C380" s="210"/>
      <c r="D380" s="210">
        <v>826</v>
      </c>
      <c r="E380" s="210">
        <v>826</v>
      </c>
      <c r="F380" s="288"/>
      <c r="G380" s="288"/>
      <c r="H380" s="288"/>
      <c r="I380" s="288"/>
      <c r="J380" s="292" t="s">
        <v>784</v>
      </c>
    </row>
    <row r="381" spans="1:10" ht="87.75" customHeight="1" x14ac:dyDescent="0.35">
      <c r="A381" s="239">
        <v>37</v>
      </c>
      <c r="B381" s="230" t="s">
        <v>300</v>
      </c>
      <c r="C381" s="159"/>
      <c r="D381" s="210">
        <v>826</v>
      </c>
      <c r="E381" s="210">
        <v>826</v>
      </c>
      <c r="F381" s="288"/>
      <c r="G381" s="288"/>
      <c r="H381" s="288"/>
      <c r="I381" s="288"/>
      <c r="J381" s="292" t="s">
        <v>782</v>
      </c>
    </row>
    <row r="382" spans="1:10" ht="87.75" customHeight="1" x14ac:dyDescent="0.35">
      <c r="A382" s="238">
        <v>38</v>
      </c>
      <c r="B382" s="230" t="s">
        <v>297</v>
      </c>
      <c r="C382" s="211"/>
      <c r="D382" s="210">
        <v>826</v>
      </c>
      <c r="E382" s="210">
        <v>826</v>
      </c>
      <c r="F382" s="293"/>
      <c r="G382" s="293"/>
      <c r="H382" s="288"/>
      <c r="I382" s="288"/>
      <c r="J382" s="292" t="s">
        <v>783</v>
      </c>
    </row>
    <row r="383" spans="1:10" ht="87.75" customHeight="1" x14ac:dyDescent="0.35">
      <c r="A383" s="239">
        <v>39</v>
      </c>
      <c r="B383" s="230" t="s">
        <v>295</v>
      </c>
      <c r="C383" s="211"/>
      <c r="D383" s="210">
        <v>826</v>
      </c>
      <c r="E383" s="210">
        <v>826</v>
      </c>
      <c r="F383" s="294"/>
      <c r="G383" s="294"/>
      <c r="H383" s="288"/>
      <c r="I383" s="288"/>
      <c r="J383" s="292" t="s">
        <v>782</v>
      </c>
    </row>
    <row r="384" spans="1:10" ht="87.75" customHeight="1" x14ac:dyDescent="0.25">
      <c r="A384" s="238">
        <v>40</v>
      </c>
      <c r="B384" s="230" t="s">
        <v>296</v>
      </c>
      <c r="C384" s="211"/>
      <c r="D384" s="210">
        <v>826</v>
      </c>
      <c r="E384" s="210">
        <v>826</v>
      </c>
      <c r="F384" s="294"/>
      <c r="G384" s="295"/>
      <c r="H384" s="295"/>
      <c r="I384" s="295"/>
      <c r="J384" s="296" t="s">
        <v>782</v>
      </c>
    </row>
    <row r="385" spans="1:10" x14ac:dyDescent="0.25">
      <c r="A385" s="297"/>
      <c r="B385" s="298"/>
      <c r="C385" s="299"/>
      <c r="D385" s="300"/>
      <c r="E385" s="300"/>
      <c r="F385" s="300"/>
      <c r="G385" s="300"/>
      <c r="H385" s="300"/>
      <c r="I385" s="300"/>
      <c r="J385" s="298"/>
    </row>
    <row r="386" spans="1:10" x14ac:dyDescent="0.25">
      <c r="A386" s="297"/>
      <c r="B386" s="298"/>
      <c r="C386" s="299"/>
      <c r="D386" s="300"/>
      <c r="E386" s="300"/>
      <c r="F386" s="300"/>
      <c r="G386" s="300"/>
      <c r="H386" s="300"/>
      <c r="I386" s="300"/>
      <c r="J386" s="298"/>
    </row>
    <row r="387" spans="1:10" ht="40.5" customHeight="1" x14ac:dyDescent="0.25">
      <c r="A387" s="297"/>
      <c r="B387" s="298"/>
      <c r="C387" s="299"/>
      <c r="D387" s="161" t="s">
        <v>215</v>
      </c>
      <c r="E387" s="161"/>
      <c r="F387" s="300"/>
      <c r="G387" s="300"/>
      <c r="H387" s="161" t="s">
        <v>584</v>
      </c>
      <c r="I387" s="161"/>
      <c r="J387" s="298"/>
    </row>
    <row r="388" spans="1:10" ht="26.25" customHeight="1" x14ac:dyDescent="0.35">
      <c r="A388" s="297"/>
      <c r="B388" s="298"/>
      <c r="C388" s="299"/>
      <c r="D388" s="161" t="s">
        <v>343</v>
      </c>
      <c r="E388" s="161"/>
      <c r="F388" s="300"/>
      <c r="H388" s="161" t="s">
        <v>585</v>
      </c>
      <c r="I388" s="161"/>
      <c r="J388" s="138" t="s">
        <v>344</v>
      </c>
    </row>
    <row r="389" spans="1:10" x14ac:dyDescent="0.35">
      <c r="A389" s="297"/>
      <c r="B389" s="298"/>
      <c r="C389" s="299"/>
      <c r="D389" s="300"/>
      <c r="E389" s="300"/>
      <c r="F389" s="300"/>
      <c r="I389" s="287"/>
      <c r="J389" s="138" t="s">
        <v>213</v>
      </c>
    </row>
    <row r="390" spans="1:10" x14ac:dyDescent="0.25">
      <c r="A390" s="297"/>
      <c r="B390" s="298"/>
      <c r="C390" s="299"/>
      <c r="D390" s="300"/>
      <c r="E390" s="300"/>
      <c r="F390" s="300"/>
      <c r="G390" s="300"/>
      <c r="H390" s="300"/>
      <c r="I390" s="300"/>
      <c r="J390" s="298"/>
    </row>
    <row r="391" spans="1:10" x14ac:dyDescent="0.25">
      <c r="A391" s="297"/>
      <c r="B391" s="298"/>
      <c r="C391" s="299"/>
      <c r="D391" s="300"/>
      <c r="E391" s="300"/>
      <c r="F391" s="300"/>
      <c r="G391" s="300"/>
      <c r="H391" s="300"/>
      <c r="I391" s="300"/>
      <c r="J391" s="298"/>
    </row>
    <row r="392" spans="1:10" x14ac:dyDescent="0.25">
      <c r="A392" s="297"/>
      <c r="B392" s="298"/>
      <c r="C392" s="299"/>
      <c r="D392" s="300"/>
      <c r="E392" s="300"/>
      <c r="F392" s="300"/>
      <c r="G392" s="300"/>
      <c r="H392" s="300"/>
      <c r="I392" s="300"/>
      <c r="J392" s="298"/>
    </row>
    <row r="393" spans="1:10" x14ac:dyDescent="0.25">
      <c r="A393" s="297"/>
      <c r="B393" s="298"/>
      <c r="C393" s="299"/>
      <c r="D393" s="300"/>
      <c r="E393" s="300"/>
      <c r="F393" s="300"/>
      <c r="G393" s="300"/>
      <c r="H393" s="300"/>
      <c r="I393" s="300"/>
      <c r="J393" s="298"/>
    </row>
    <row r="394" spans="1:10" x14ac:dyDescent="0.25">
      <c r="A394" s="297"/>
      <c r="B394" s="298"/>
      <c r="C394" s="299"/>
      <c r="D394" s="300"/>
      <c r="E394" s="300"/>
      <c r="F394" s="300"/>
      <c r="G394" s="300"/>
      <c r="H394" s="300"/>
      <c r="I394" s="300"/>
      <c r="J394" s="298"/>
    </row>
    <row r="395" spans="1:10" x14ac:dyDescent="0.25">
      <c r="A395" s="297"/>
      <c r="B395" s="298"/>
      <c r="C395" s="299"/>
      <c r="D395" s="300"/>
      <c r="E395" s="300"/>
      <c r="F395" s="300"/>
      <c r="G395" s="300"/>
      <c r="H395" s="300"/>
      <c r="I395" s="300"/>
      <c r="J395" s="298"/>
    </row>
    <row r="396" spans="1:10" x14ac:dyDescent="0.25">
      <c r="A396" s="297"/>
      <c r="B396" s="298"/>
      <c r="C396" s="299"/>
      <c r="D396" s="300"/>
      <c r="E396" s="300"/>
      <c r="F396" s="300"/>
      <c r="G396" s="300"/>
      <c r="H396" s="300"/>
      <c r="I396" s="300"/>
      <c r="J396" s="298"/>
    </row>
    <row r="397" spans="1:10" x14ac:dyDescent="0.25">
      <c r="A397" s="297"/>
      <c r="B397" s="298"/>
      <c r="C397" s="299"/>
      <c r="D397" s="300"/>
      <c r="E397" s="300"/>
      <c r="F397" s="300"/>
      <c r="G397" s="300"/>
      <c r="H397" s="300"/>
      <c r="I397" s="300"/>
      <c r="J397" s="298"/>
    </row>
    <row r="398" spans="1:10" x14ac:dyDescent="0.25">
      <c r="A398" s="297"/>
      <c r="B398" s="298"/>
      <c r="C398" s="299"/>
      <c r="D398" s="300"/>
      <c r="E398" s="300"/>
      <c r="F398" s="300"/>
      <c r="G398" s="300"/>
      <c r="H398" s="300"/>
      <c r="I398" s="300"/>
      <c r="J398" s="298"/>
    </row>
    <row r="399" spans="1:10" x14ac:dyDescent="0.25">
      <c r="A399" s="297"/>
      <c r="B399" s="298"/>
      <c r="C399" s="299"/>
      <c r="D399" s="300"/>
      <c r="E399" s="300"/>
      <c r="F399" s="300"/>
      <c r="G399" s="300"/>
      <c r="H399" s="300"/>
      <c r="I399" s="300"/>
      <c r="J399" s="298"/>
    </row>
    <row r="400" spans="1:10" x14ac:dyDescent="0.25">
      <c r="A400" s="297"/>
      <c r="B400" s="298"/>
      <c r="C400" s="299"/>
      <c r="D400" s="300"/>
      <c r="E400" s="300"/>
      <c r="F400" s="300"/>
      <c r="G400" s="300"/>
      <c r="H400" s="300"/>
      <c r="I400" s="300"/>
      <c r="J400" s="298"/>
    </row>
    <row r="401" spans="1:10" x14ac:dyDescent="0.25">
      <c r="A401" s="297"/>
      <c r="B401" s="298"/>
      <c r="C401" s="299"/>
      <c r="D401" s="300"/>
      <c r="E401" s="300"/>
      <c r="F401" s="300"/>
      <c r="G401" s="300"/>
      <c r="H401" s="300"/>
      <c r="I401" s="300"/>
      <c r="J401" s="298"/>
    </row>
    <row r="402" spans="1:10" x14ac:dyDescent="0.25">
      <c r="A402" s="297"/>
      <c r="B402" s="298"/>
      <c r="C402" s="299"/>
      <c r="D402" s="300"/>
      <c r="E402" s="300"/>
      <c r="F402" s="300"/>
      <c r="G402" s="300"/>
      <c r="H402" s="300"/>
      <c r="I402" s="300"/>
      <c r="J402" s="298"/>
    </row>
    <row r="403" spans="1:10" x14ac:dyDescent="0.25">
      <c r="A403" s="297"/>
      <c r="B403" s="298"/>
      <c r="C403" s="299"/>
      <c r="D403" s="300"/>
      <c r="E403" s="300"/>
      <c r="F403" s="300"/>
      <c r="G403" s="300"/>
      <c r="H403" s="300"/>
      <c r="I403" s="300"/>
      <c r="J403" s="298"/>
    </row>
    <row r="404" spans="1:10" x14ac:dyDescent="0.25">
      <c r="A404" s="297"/>
      <c r="B404" s="298"/>
      <c r="C404" s="299"/>
      <c r="D404" s="300"/>
      <c r="E404" s="300"/>
      <c r="F404" s="300"/>
      <c r="G404" s="300"/>
      <c r="H404" s="300"/>
      <c r="I404" s="300"/>
      <c r="J404" s="298"/>
    </row>
    <row r="405" spans="1:10" x14ac:dyDescent="0.25">
      <c r="A405" s="297"/>
      <c r="B405" s="298"/>
      <c r="C405" s="299"/>
      <c r="D405" s="300"/>
      <c r="E405" s="300"/>
      <c r="F405" s="300"/>
      <c r="G405" s="300"/>
      <c r="H405" s="300"/>
      <c r="I405" s="300"/>
      <c r="J405" s="298"/>
    </row>
    <row r="406" spans="1:10" x14ac:dyDescent="0.25">
      <c r="A406" s="297"/>
      <c r="B406" s="298"/>
      <c r="C406" s="299"/>
      <c r="D406" s="300"/>
      <c r="E406" s="300"/>
      <c r="F406" s="300"/>
      <c r="G406" s="300"/>
      <c r="H406" s="300"/>
      <c r="I406" s="300"/>
      <c r="J406" s="298"/>
    </row>
    <row r="407" spans="1:10" x14ac:dyDescent="0.25">
      <c r="A407" s="297"/>
      <c r="B407" s="298"/>
      <c r="C407" s="299"/>
      <c r="D407" s="300"/>
      <c r="E407" s="300"/>
      <c r="F407" s="300"/>
      <c r="G407" s="300"/>
      <c r="H407" s="300"/>
      <c r="I407" s="300"/>
      <c r="J407" s="298"/>
    </row>
    <row r="408" spans="1:10" x14ac:dyDescent="0.25">
      <c r="A408" s="297"/>
      <c r="B408" s="298"/>
      <c r="C408" s="299"/>
      <c r="D408" s="300"/>
      <c r="E408" s="300"/>
      <c r="F408" s="300"/>
      <c r="G408" s="300"/>
      <c r="H408" s="300"/>
      <c r="I408" s="300"/>
      <c r="J408" s="298"/>
    </row>
    <row r="409" spans="1:10" x14ac:dyDescent="0.25">
      <c r="A409" s="297"/>
      <c r="B409" s="298"/>
      <c r="C409" s="299"/>
      <c r="D409" s="300"/>
      <c r="E409" s="300"/>
      <c r="F409" s="300"/>
      <c r="G409" s="300"/>
      <c r="H409" s="300"/>
      <c r="I409" s="300"/>
      <c r="J409" s="298"/>
    </row>
    <row r="410" spans="1:10" x14ac:dyDescent="0.25">
      <c r="A410" s="297"/>
      <c r="B410" s="298"/>
      <c r="C410" s="299"/>
      <c r="D410" s="300"/>
      <c r="E410" s="300"/>
      <c r="F410" s="300"/>
      <c r="G410" s="300"/>
      <c r="H410" s="300"/>
      <c r="I410" s="300"/>
      <c r="J410" s="298"/>
    </row>
    <row r="411" spans="1:10" x14ac:dyDescent="0.25">
      <c r="A411" s="297"/>
      <c r="B411" s="298"/>
      <c r="C411" s="299"/>
      <c r="D411" s="300"/>
      <c r="E411" s="300"/>
      <c r="F411" s="300"/>
      <c r="G411" s="300"/>
      <c r="H411" s="300"/>
      <c r="I411" s="300"/>
      <c r="J411" s="298"/>
    </row>
    <row r="412" spans="1:10" x14ac:dyDescent="0.25">
      <c r="A412" s="297"/>
      <c r="B412" s="298"/>
      <c r="C412" s="299"/>
      <c r="D412" s="300"/>
      <c r="E412" s="300"/>
      <c r="F412" s="300"/>
      <c r="G412" s="300"/>
      <c r="H412" s="300"/>
      <c r="I412" s="300"/>
      <c r="J412" s="298"/>
    </row>
    <row r="413" spans="1:10" x14ac:dyDescent="0.25">
      <c r="A413" s="297"/>
      <c r="B413" s="298"/>
      <c r="C413" s="299"/>
      <c r="D413" s="300"/>
      <c r="E413" s="300"/>
      <c r="F413" s="300"/>
      <c r="G413" s="300"/>
      <c r="H413" s="300"/>
      <c r="I413" s="300"/>
      <c r="J413" s="298"/>
    </row>
    <row r="414" spans="1:10" x14ac:dyDescent="0.25">
      <c r="A414" s="297"/>
      <c r="B414" s="298"/>
      <c r="C414" s="299"/>
      <c r="D414" s="300"/>
      <c r="E414" s="300"/>
      <c r="F414" s="300"/>
      <c r="G414" s="300"/>
      <c r="H414" s="300"/>
      <c r="I414" s="300"/>
      <c r="J414" s="298"/>
    </row>
    <row r="415" spans="1:10" x14ac:dyDescent="0.25">
      <c r="A415" s="297"/>
      <c r="B415" s="298"/>
      <c r="C415" s="299"/>
      <c r="D415" s="300"/>
      <c r="E415" s="300"/>
      <c r="F415" s="300"/>
      <c r="G415" s="300"/>
      <c r="H415" s="300"/>
      <c r="I415" s="300"/>
      <c r="J415" s="298"/>
    </row>
    <row r="416" spans="1:10" x14ac:dyDescent="0.25">
      <c r="A416" s="297"/>
      <c r="B416" s="298"/>
      <c r="C416" s="299"/>
      <c r="D416" s="300"/>
      <c r="E416" s="300"/>
      <c r="F416" s="300"/>
      <c r="G416" s="300"/>
      <c r="H416" s="300"/>
      <c r="I416" s="300"/>
      <c r="J416" s="298"/>
    </row>
    <row r="417" spans="1:10" x14ac:dyDescent="0.25">
      <c r="A417" s="297"/>
      <c r="B417" s="298"/>
      <c r="C417" s="299"/>
      <c r="D417" s="300"/>
      <c r="E417" s="300"/>
      <c r="F417" s="300"/>
      <c r="G417" s="300"/>
      <c r="H417" s="300"/>
      <c r="I417" s="300"/>
      <c r="J417" s="298"/>
    </row>
    <row r="418" spans="1:10" x14ac:dyDescent="0.25">
      <c r="A418" s="297"/>
      <c r="B418" s="55"/>
      <c r="D418" s="145"/>
      <c r="E418" s="145"/>
      <c r="F418" s="145"/>
      <c r="G418" s="145"/>
      <c r="H418" s="145"/>
      <c r="I418" s="145"/>
    </row>
    <row r="419" spans="1:10" x14ac:dyDescent="0.25">
      <c r="A419" s="297"/>
      <c r="B419" s="55"/>
      <c r="D419" s="145"/>
      <c r="E419" s="145"/>
      <c r="F419" s="145"/>
      <c r="G419" s="145"/>
      <c r="H419" s="145"/>
      <c r="I419" s="145"/>
    </row>
    <row r="420" spans="1:10" x14ac:dyDescent="0.25">
      <c r="A420" s="297"/>
      <c r="B420" s="55"/>
      <c r="D420" s="145"/>
      <c r="E420" s="145"/>
      <c r="F420" s="145"/>
      <c r="G420" s="145"/>
      <c r="H420" s="145"/>
      <c r="I420" s="145"/>
    </row>
    <row r="421" spans="1:10" x14ac:dyDescent="0.25">
      <c r="A421" s="297"/>
      <c r="B421" s="55"/>
      <c r="D421" s="145"/>
      <c r="E421" s="145"/>
      <c r="F421" s="145"/>
      <c r="G421" s="145"/>
      <c r="H421" s="145"/>
      <c r="I421" s="145"/>
    </row>
    <row r="422" spans="1:10" x14ac:dyDescent="0.25">
      <c r="A422" s="297"/>
      <c r="B422" s="55"/>
      <c r="D422" s="145"/>
      <c r="E422" s="145"/>
      <c r="F422" s="145"/>
      <c r="G422" s="145"/>
      <c r="H422" s="145"/>
      <c r="I422" s="145"/>
    </row>
    <row r="423" spans="1:10" x14ac:dyDescent="0.25">
      <c r="A423" s="297"/>
      <c r="B423" s="55"/>
      <c r="D423" s="145"/>
      <c r="E423" s="145"/>
      <c r="F423" s="145"/>
      <c r="G423" s="145"/>
      <c r="H423" s="145"/>
      <c r="I423" s="145"/>
    </row>
    <row r="424" spans="1:10" x14ac:dyDescent="0.25">
      <c r="A424" s="297"/>
      <c r="B424" s="55"/>
      <c r="D424" s="145"/>
      <c r="E424" s="145"/>
      <c r="F424" s="145"/>
      <c r="G424" s="145"/>
      <c r="H424" s="145"/>
      <c r="I424" s="145"/>
    </row>
    <row r="425" spans="1:10" x14ac:dyDescent="0.25">
      <c r="A425" s="297"/>
      <c r="B425" s="55"/>
      <c r="D425" s="145"/>
      <c r="E425" s="145"/>
      <c r="F425" s="145"/>
      <c r="G425" s="145"/>
      <c r="H425" s="145"/>
      <c r="I425" s="145"/>
    </row>
    <row r="426" spans="1:10" x14ac:dyDescent="0.25">
      <c r="A426" s="297"/>
      <c r="B426" s="55"/>
      <c r="D426" s="144"/>
      <c r="E426" s="144"/>
      <c r="F426" s="145"/>
      <c r="G426" s="145"/>
      <c r="H426" s="145"/>
      <c r="I426" s="145"/>
    </row>
    <row r="427" spans="1:10" x14ac:dyDescent="0.25">
      <c r="A427" s="297"/>
      <c r="B427" s="55"/>
      <c r="D427" s="144"/>
      <c r="E427" s="144"/>
      <c r="F427" s="145"/>
      <c r="G427" s="145"/>
      <c r="H427" s="145"/>
      <c r="I427" s="145"/>
    </row>
    <row r="428" spans="1:10" x14ac:dyDescent="0.25">
      <c r="A428" s="297"/>
      <c r="B428" s="55"/>
      <c r="C428" s="151"/>
      <c r="D428" s="144"/>
      <c r="E428" s="144"/>
      <c r="F428" s="145"/>
      <c r="G428" s="145"/>
      <c r="H428" s="145"/>
      <c r="I428" s="145"/>
    </row>
    <row r="429" spans="1:10" x14ac:dyDescent="0.25">
      <c r="A429" s="297"/>
      <c r="B429" s="55"/>
      <c r="C429" s="151"/>
      <c r="D429" s="152"/>
      <c r="E429" s="144"/>
      <c r="F429" s="145"/>
      <c r="G429" s="145"/>
      <c r="H429" s="145"/>
      <c r="I429" s="145"/>
    </row>
    <row r="430" spans="1:10" x14ac:dyDescent="0.25">
      <c r="A430" s="297"/>
      <c r="B430" s="55"/>
      <c r="C430" s="151"/>
      <c r="D430" s="152"/>
      <c r="E430" s="144"/>
      <c r="F430" s="145"/>
      <c r="G430" s="145"/>
      <c r="H430" s="145"/>
      <c r="I430" s="145"/>
    </row>
    <row r="431" spans="1:10" x14ac:dyDescent="0.25">
      <c r="A431" s="297"/>
      <c r="B431" s="55"/>
      <c r="C431" s="151"/>
      <c r="D431" s="152"/>
      <c r="E431" s="144"/>
      <c r="F431" s="145"/>
      <c r="G431" s="145"/>
      <c r="H431" s="145"/>
      <c r="I431" s="145"/>
    </row>
    <row r="432" spans="1:10" x14ac:dyDescent="0.25">
      <c r="A432" s="297"/>
      <c r="B432" s="55"/>
      <c r="C432" s="151"/>
      <c r="D432" s="152"/>
      <c r="E432" s="144"/>
      <c r="F432" s="145"/>
      <c r="G432" s="145"/>
      <c r="H432" s="145"/>
      <c r="I432" s="145"/>
    </row>
    <row r="433" spans="1:9" x14ac:dyDescent="0.25">
      <c r="A433" s="297"/>
      <c r="B433" s="55"/>
      <c r="C433" s="151"/>
      <c r="D433" s="152"/>
      <c r="E433" s="144"/>
      <c r="F433" s="145"/>
      <c r="G433" s="145"/>
      <c r="H433" s="145"/>
      <c r="I433" s="145"/>
    </row>
    <row r="434" spans="1:9" x14ac:dyDescent="0.25">
      <c r="A434" s="297"/>
      <c r="B434" s="55"/>
      <c r="C434" s="151"/>
      <c r="D434" s="152"/>
      <c r="E434" s="144"/>
      <c r="F434" s="145"/>
      <c r="G434" s="145"/>
      <c r="H434" s="145"/>
      <c r="I434" s="145"/>
    </row>
    <row r="435" spans="1:9" x14ac:dyDescent="0.25">
      <c r="A435" s="297"/>
      <c r="B435" s="55"/>
      <c r="C435" s="151"/>
      <c r="D435" s="152"/>
      <c r="E435" s="144"/>
      <c r="F435" s="145"/>
      <c r="G435" s="145"/>
      <c r="H435" s="145"/>
      <c r="I435" s="145"/>
    </row>
    <row r="436" spans="1:9" x14ac:dyDescent="0.25">
      <c r="A436" s="297"/>
      <c r="B436" s="55"/>
      <c r="C436" s="151"/>
      <c r="D436" s="152"/>
      <c r="E436" s="144"/>
      <c r="F436" s="145"/>
      <c r="G436" s="145"/>
      <c r="H436" s="145"/>
      <c r="I436" s="145"/>
    </row>
    <row r="437" spans="1:9" x14ac:dyDescent="0.25">
      <c r="A437" s="297"/>
      <c r="B437" s="55"/>
      <c r="C437" s="151"/>
      <c r="D437" s="152"/>
      <c r="E437" s="144"/>
      <c r="F437" s="145"/>
      <c r="G437" s="145"/>
      <c r="H437" s="145"/>
      <c r="I437" s="145"/>
    </row>
    <row r="438" spans="1:9" x14ac:dyDescent="0.25">
      <c r="A438" s="297"/>
      <c r="B438" s="141"/>
      <c r="D438" s="145"/>
      <c r="E438" s="145"/>
      <c r="F438" s="145"/>
      <c r="G438" s="145"/>
      <c r="H438" s="145"/>
      <c r="I438" s="145"/>
    </row>
    <row r="439" spans="1:9" x14ac:dyDescent="0.25">
      <c r="A439" s="297"/>
      <c r="B439" s="141"/>
      <c r="D439" s="145"/>
      <c r="E439" s="145"/>
      <c r="F439" s="145"/>
      <c r="G439" s="145"/>
      <c r="H439" s="145"/>
      <c r="I439" s="145"/>
    </row>
    <row r="440" spans="1:9" x14ac:dyDescent="0.25">
      <c r="A440" s="297"/>
      <c r="B440" s="141"/>
      <c r="D440" s="145"/>
      <c r="E440" s="145"/>
      <c r="F440" s="145"/>
      <c r="G440" s="145"/>
      <c r="H440" s="145"/>
      <c r="I440" s="145"/>
    </row>
    <row r="441" spans="1:9" x14ac:dyDescent="0.25">
      <c r="A441" s="297"/>
      <c r="B441" s="141"/>
      <c r="D441" s="145"/>
      <c r="E441" s="145"/>
      <c r="F441" s="145"/>
      <c r="G441" s="145"/>
      <c r="H441" s="145"/>
      <c r="I441" s="145"/>
    </row>
    <row r="442" spans="1:9" x14ac:dyDescent="0.25">
      <c r="A442" s="297"/>
      <c r="B442" s="141"/>
      <c r="D442" s="145"/>
      <c r="E442" s="145"/>
      <c r="F442" s="145"/>
      <c r="G442" s="145"/>
      <c r="H442" s="145"/>
      <c r="I442" s="145"/>
    </row>
    <row r="443" spans="1:9" x14ac:dyDescent="0.25">
      <c r="A443" s="297"/>
      <c r="B443" s="141"/>
      <c r="D443" s="145"/>
      <c r="E443" s="145"/>
      <c r="F443" s="145"/>
      <c r="G443" s="145"/>
      <c r="H443" s="145"/>
      <c r="I443" s="145"/>
    </row>
    <row r="444" spans="1:9" x14ac:dyDescent="0.25">
      <c r="A444" s="297"/>
      <c r="B444" s="141"/>
      <c r="D444" s="145"/>
      <c r="E444" s="145"/>
      <c r="F444" s="145"/>
      <c r="G444" s="145"/>
      <c r="H444" s="145"/>
      <c r="I444" s="145"/>
    </row>
    <row r="445" spans="1:9" x14ac:dyDescent="0.25">
      <c r="A445" s="297"/>
      <c r="B445" s="141"/>
      <c r="D445" s="145"/>
      <c r="E445" s="145"/>
      <c r="F445" s="145"/>
      <c r="G445" s="145"/>
      <c r="H445" s="145"/>
      <c r="I445" s="145"/>
    </row>
    <row r="446" spans="1:9" x14ac:dyDescent="0.25">
      <c r="A446" s="297"/>
      <c r="B446" s="141"/>
      <c r="D446" s="145"/>
      <c r="E446" s="145"/>
      <c r="F446" s="145"/>
      <c r="G446" s="145"/>
      <c r="H446" s="145"/>
      <c r="I446" s="145"/>
    </row>
    <row r="447" spans="1:9" x14ac:dyDescent="0.25">
      <c r="A447" s="297"/>
      <c r="B447" s="55"/>
      <c r="D447" s="145"/>
      <c r="E447" s="145"/>
      <c r="F447" s="145"/>
      <c r="G447" s="145"/>
      <c r="H447" s="145"/>
      <c r="I447" s="145"/>
    </row>
    <row r="448" spans="1:9" x14ac:dyDescent="0.25">
      <c r="A448" s="297"/>
      <c r="B448" s="55"/>
      <c r="D448" s="145"/>
      <c r="E448" s="145"/>
      <c r="F448" s="145"/>
      <c r="G448" s="145"/>
      <c r="H448" s="145"/>
      <c r="I448" s="145"/>
    </row>
    <row r="449" spans="1:9" x14ac:dyDescent="0.25">
      <c r="A449" s="297"/>
      <c r="B449" s="55"/>
      <c r="D449" s="145"/>
      <c r="E449" s="145"/>
      <c r="F449" s="145"/>
      <c r="G449" s="145"/>
      <c r="H449" s="145"/>
      <c r="I449" s="145"/>
    </row>
    <row r="450" spans="1:9" x14ac:dyDescent="0.25">
      <c r="A450" s="297"/>
      <c r="B450" s="55"/>
      <c r="D450" s="145"/>
      <c r="E450" s="145"/>
      <c r="F450" s="145"/>
      <c r="G450" s="145"/>
      <c r="H450" s="145"/>
      <c r="I450" s="145"/>
    </row>
    <row r="451" spans="1:9" x14ac:dyDescent="0.25">
      <c r="A451" s="297"/>
      <c r="B451" s="55"/>
      <c r="D451" s="145"/>
      <c r="E451" s="145"/>
      <c r="F451" s="145"/>
      <c r="G451" s="145"/>
      <c r="H451" s="145"/>
      <c r="I451" s="145"/>
    </row>
    <row r="452" spans="1:9" x14ac:dyDescent="0.25">
      <c r="A452" s="297"/>
      <c r="B452" s="55"/>
      <c r="D452" s="145"/>
      <c r="E452" s="145"/>
      <c r="F452" s="145"/>
      <c r="G452" s="145"/>
      <c r="H452" s="145"/>
      <c r="I452" s="145"/>
    </row>
    <row r="453" spans="1:9" x14ac:dyDescent="0.25">
      <c r="A453" s="297"/>
      <c r="B453" s="55"/>
      <c r="D453" s="145"/>
      <c r="E453" s="145"/>
      <c r="F453" s="145"/>
      <c r="G453" s="145"/>
      <c r="H453" s="145"/>
      <c r="I453" s="145"/>
    </row>
    <row r="454" spans="1:9" x14ac:dyDescent="0.25">
      <c r="A454" s="297"/>
      <c r="B454" s="55"/>
      <c r="D454" s="145"/>
      <c r="E454" s="145"/>
      <c r="F454" s="145"/>
      <c r="G454" s="145"/>
      <c r="H454" s="145"/>
      <c r="I454" s="145"/>
    </row>
    <row r="455" spans="1:9" x14ac:dyDescent="0.25">
      <c r="A455" s="297"/>
      <c r="B455" s="55"/>
      <c r="D455" s="145"/>
      <c r="E455" s="145"/>
      <c r="F455" s="145"/>
      <c r="G455" s="145"/>
      <c r="H455" s="145"/>
      <c r="I455" s="145"/>
    </row>
    <row r="456" spans="1:9" x14ac:dyDescent="0.25">
      <c r="A456" s="297"/>
      <c r="B456" s="55"/>
      <c r="D456" s="145"/>
      <c r="E456" s="145"/>
      <c r="F456" s="145"/>
      <c r="G456" s="145"/>
      <c r="H456" s="145"/>
      <c r="I456" s="145"/>
    </row>
    <row r="457" spans="1:9" x14ac:dyDescent="0.25">
      <c r="A457" s="297"/>
      <c r="B457" s="55"/>
      <c r="D457" s="145"/>
      <c r="E457" s="145"/>
      <c r="F457" s="145"/>
      <c r="G457" s="145"/>
      <c r="H457" s="145"/>
      <c r="I457" s="145"/>
    </row>
    <row r="458" spans="1:9" x14ac:dyDescent="0.25">
      <c r="A458" s="297"/>
      <c r="B458" s="55"/>
      <c r="D458" s="145"/>
      <c r="E458" s="145"/>
      <c r="F458" s="145"/>
      <c r="G458" s="145"/>
      <c r="H458" s="145"/>
      <c r="I458" s="145"/>
    </row>
    <row r="459" spans="1:9" x14ac:dyDescent="0.25">
      <c r="A459" s="297"/>
      <c r="B459" s="55"/>
      <c r="D459" s="145"/>
      <c r="E459" s="145"/>
      <c r="F459" s="145"/>
      <c r="G459" s="145"/>
      <c r="H459" s="145"/>
      <c r="I459" s="145"/>
    </row>
    <row r="460" spans="1:9" x14ac:dyDescent="0.25">
      <c r="A460" s="297"/>
      <c r="B460" s="55"/>
      <c r="D460" s="145"/>
      <c r="E460" s="145"/>
      <c r="F460" s="145"/>
      <c r="G460" s="145"/>
      <c r="H460" s="145"/>
      <c r="I460" s="145"/>
    </row>
    <row r="461" spans="1:9" x14ac:dyDescent="0.25">
      <c r="A461" s="297"/>
      <c r="B461" s="55"/>
      <c r="D461" s="145"/>
      <c r="E461" s="145"/>
      <c r="F461" s="145"/>
      <c r="G461" s="145"/>
      <c r="H461" s="145"/>
      <c r="I461" s="145"/>
    </row>
    <row r="462" spans="1:9" x14ac:dyDescent="0.25">
      <c r="A462" s="297"/>
      <c r="B462" s="55"/>
      <c r="D462" s="145"/>
      <c r="E462" s="145"/>
      <c r="F462" s="145"/>
      <c r="G462" s="145"/>
      <c r="H462" s="145"/>
      <c r="I462" s="145"/>
    </row>
    <row r="463" spans="1:9" x14ac:dyDescent="0.25">
      <c r="A463" s="297"/>
      <c r="B463" s="55"/>
      <c r="D463" s="145"/>
      <c r="E463" s="145"/>
      <c r="F463" s="145"/>
      <c r="G463" s="145"/>
      <c r="H463" s="145"/>
      <c r="I463" s="145"/>
    </row>
    <row r="464" spans="1:9" x14ac:dyDescent="0.25">
      <c r="A464" s="297"/>
      <c r="B464" s="55"/>
      <c r="D464" s="145"/>
      <c r="E464" s="145"/>
      <c r="F464" s="145"/>
      <c r="G464" s="145"/>
      <c r="H464" s="145"/>
      <c r="I464" s="145"/>
    </row>
    <row r="465" spans="1:9" x14ac:dyDescent="0.25">
      <c r="A465" s="297"/>
      <c r="B465" s="55"/>
      <c r="D465" s="145"/>
      <c r="E465" s="145"/>
      <c r="F465" s="145"/>
      <c r="G465" s="145"/>
      <c r="H465" s="145"/>
      <c r="I465" s="145"/>
    </row>
    <row r="466" spans="1:9" x14ac:dyDescent="0.25">
      <c r="A466" s="297"/>
      <c r="B466" s="55"/>
      <c r="D466" s="145"/>
      <c r="E466" s="145"/>
      <c r="F466" s="145"/>
      <c r="G466" s="145"/>
      <c r="H466" s="145"/>
      <c r="I466" s="145"/>
    </row>
    <row r="467" spans="1:9" x14ac:dyDescent="0.25">
      <c r="A467" s="297"/>
      <c r="B467" s="55"/>
      <c r="D467" s="145"/>
      <c r="E467" s="145"/>
      <c r="F467" s="145"/>
      <c r="G467" s="145"/>
      <c r="H467" s="145"/>
      <c r="I467" s="145"/>
    </row>
    <row r="468" spans="1:9" x14ac:dyDescent="0.25">
      <c r="A468" s="297"/>
      <c r="B468" s="55"/>
      <c r="D468" s="145"/>
      <c r="E468" s="145"/>
      <c r="F468" s="145"/>
      <c r="G468" s="145"/>
      <c r="H468" s="145"/>
      <c r="I468" s="145"/>
    </row>
    <row r="469" spans="1:9" x14ac:dyDescent="0.25">
      <c r="A469" s="297"/>
      <c r="B469" s="55"/>
      <c r="D469" s="145"/>
      <c r="E469" s="145"/>
      <c r="F469" s="145"/>
      <c r="G469" s="145"/>
      <c r="H469" s="145"/>
      <c r="I469" s="145"/>
    </row>
    <row r="470" spans="1:9" x14ac:dyDescent="0.25">
      <c r="A470" s="297"/>
      <c r="B470" s="55"/>
      <c r="D470" s="145"/>
      <c r="E470" s="145"/>
      <c r="F470" s="145"/>
      <c r="G470" s="145"/>
      <c r="H470" s="145"/>
      <c r="I470" s="145"/>
    </row>
    <row r="471" spans="1:9" x14ac:dyDescent="0.25">
      <c r="A471" s="297"/>
      <c r="B471" s="55"/>
      <c r="D471" s="145"/>
      <c r="E471" s="145"/>
      <c r="F471" s="145"/>
      <c r="G471" s="145"/>
      <c r="H471" s="145"/>
      <c r="I471" s="145"/>
    </row>
    <row r="472" spans="1:9" x14ac:dyDescent="0.25">
      <c r="A472" s="297"/>
      <c r="B472" s="55"/>
      <c r="D472" s="145"/>
      <c r="E472" s="145"/>
      <c r="F472" s="145"/>
      <c r="G472" s="145"/>
      <c r="H472" s="145"/>
      <c r="I472" s="145"/>
    </row>
    <row r="473" spans="1:9" x14ac:dyDescent="0.25">
      <c r="A473" s="297"/>
      <c r="B473" s="55"/>
      <c r="D473" s="145"/>
      <c r="E473" s="145"/>
      <c r="F473" s="145"/>
      <c r="G473" s="145"/>
      <c r="H473" s="145"/>
      <c r="I473" s="145"/>
    </row>
    <row r="474" spans="1:9" x14ac:dyDescent="0.25">
      <c r="A474" s="297"/>
      <c r="B474" s="55"/>
      <c r="D474" s="145"/>
      <c r="E474" s="145"/>
      <c r="F474" s="145"/>
      <c r="G474" s="145"/>
      <c r="H474" s="145"/>
      <c r="I474" s="145"/>
    </row>
    <row r="475" spans="1:9" x14ac:dyDescent="0.25">
      <c r="A475" s="297"/>
      <c r="B475" s="55"/>
      <c r="D475" s="145"/>
      <c r="E475" s="145"/>
      <c r="F475" s="145"/>
      <c r="G475" s="145"/>
      <c r="H475" s="145"/>
      <c r="I475" s="145"/>
    </row>
    <row r="476" spans="1:9" x14ac:dyDescent="0.25">
      <c r="A476" s="297"/>
      <c r="B476" s="55"/>
      <c r="D476" s="145"/>
      <c r="E476" s="145"/>
      <c r="F476" s="145"/>
      <c r="G476" s="145"/>
      <c r="H476" s="145"/>
      <c r="I476" s="145"/>
    </row>
    <row r="477" spans="1:9" x14ac:dyDescent="0.25">
      <c r="A477" s="297"/>
      <c r="B477" s="55"/>
      <c r="D477" s="145"/>
      <c r="E477" s="145"/>
      <c r="F477" s="145"/>
      <c r="G477" s="145"/>
      <c r="H477" s="145"/>
      <c r="I477" s="145"/>
    </row>
    <row r="478" spans="1:9" x14ac:dyDescent="0.25">
      <c r="A478" s="297"/>
      <c r="B478" s="55"/>
      <c r="D478" s="145"/>
      <c r="E478" s="145"/>
      <c r="F478" s="145"/>
      <c r="G478" s="145"/>
      <c r="H478" s="145"/>
      <c r="I478" s="145"/>
    </row>
    <row r="479" spans="1:9" x14ac:dyDescent="0.25">
      <c r="A479" s="297"/>
      <c r="B479" s="55"/>
      <c r="D479" s="145"/>
      <c r="E479" s="145"/>
      <c r="F479" s="145"/>
      <c r="G479" s="145"/>
      <c r="H479" s="145"/>
      <c r="I479" s="145"/>
    </row>
    <row r="480" spans="1:9" x14ac:dyDescent="0.25">
      <c r="A480" s="297"/>
      <c r="B480" s="55"/>
      <c r="D480" s="145"/>
      <c r="E480" s="145"/>
      <c r="F480" s="145"/>
      <c r="G480" s="145"/>
      <c r="H480" s="145"/>
      <c r="I480" s="145"/>
    </row>
    <row r="481" spans="1:9" x14ac:dyDescent="0.25">
      <c r="A481" s="297"/>
      <c r="B481" s="55"/>
      <c r="D481" s="145"/>
      <c r="E481" s="145"/>
      <c r="F481" s="145"/>
      <c r="G481" s="145"/>
      <c r="H481" s="145"/>
      <c r="I481" s="145"/>
    </row>
    <row r="482" spans="1:9" x14ac:dyDescent="0.25">
      <c r="A482" s="297"/>
      <c r="B482" s="55"/>
      <c r="D482" s="145"/>
      <c r="E482" s="145"/>
      <c r="F482" s="145"/>
      <c r="G482" s="145"/>
      <c r="H482" s="145"/>
      <c r="I482" s="145"/>
    </row>
    <row r="483" spans="1:9" x14ac:dyDescent="0.25">
      <c r="A483" s="297"/>
      <c r="B483" s="55"/>
      <c r="D483" s="145"/>
      <c r="E483" s="145"/>
      <c r="F483" s="145"/>
      <c r="G483" s="145"/>
      <c r="H483" s="145"/>
      <c r="I483" s="145"/>
    </row>
    <row r="484" spans="1:9" x14ac:dyDescent="0.25">
      <c r="A484" s="297"/>
      <c r="B484" s="55"/>
      <c r="D484" s="145"/>
      <c r="E484" s="145"/>
      <c r="F484" s="145"/>
      <c r="G484" s="145"/>
      <c r="H484" s="145"/>
      <c r="I484" s="145"/>
    </row>
    <row r="485" spans="1:9" x14ac:dyDescent="0.25">
      <c r="A485" s="297"/>
      <c r="B485" s="55"/>
      <c r="D485" s="145"/>
      <c r="E485" s="145"/>
      <c r="F485" s="145"/>
      <c r="G485" s="145"/>
      <c r="H485" s="145"/>
      <c r="I485" s="145"/>
    </row>
    <row r="486" spans="1:9" x14ac:dyDescent="0.25">
      <c r="A486" s="297"/>
      <c r="B486" s="55"/>
      <c r="D486" s="145"/>
      <c r="E486" s="145"/>
      <c r="F486" s="145"/>
      <c r="G486" s="145"/>
      <c r="H486" s="145"/>
      <c r="I486" s="145"/>
    </row>
    <row r="487" spans="1:9" x14ac:dyDescent="0.25">
      <c r="A487" s="297"/>
      <c r="B487" s="55"/>
      <c r="D487" s="145"/>
      <c r="E487" s="145"/>
      <c r="F487" s="145"/>
      <c r="G487" s="145"/>
      <c r="H487" s="145"/>
      <c r="I487" s="145"/>
    </row>
    <row r="488" spans="1:9" x14ac:dyDescent="0.25">
      <c r="A488" s="297"/>
      <c r="B488" s="55"/>
      <c r="D488" s="145"/>
      <c r="E488" s="145"/>
      <c r="F488" s="145"/>
      <c r="G488" s="145"/>
      <c r="H488" s="145"/>
      <c r="I488" s="145"/>
    </row>
    <row r="489" spans="1:9" x14ac:dyDescent="0.25">
      <c r="A489" s="297"/>
      <c r="B489" s="55"/>
      <c r="D489" s="145"/>
      <c r="E489" s="145"/>
      <c r="F489" s="145"/>
      <c r="G489" s="145"/>
      <c r="H489" s="145"/>
      <c r="I489" s="145"/>
    </row>
    <row r="490" spans="1:9" x14ac:dyDescent="0.25">
      <c r="A490" s="297"/>
      <c r="B490" s="55"/>
      <c r="D490" s="145"/>
      <c r="E490" s="145"/>
      <c r="F490" s="145"/>
      <c r="G490" s="145"/>
      <c r="H490" s="145"/>
      <c r="I490" s="145"/>
    </row>
    <row r="491" spans="1:9" x14ac:dyDescent="0.25">
      <c r="A491" s="297"/>
      <c r="B491" s="55"/>
      <c r="D491" s="145"/>
      <c r="E491" s="145"/>
      <c r="F491" s="145"/>
      <c r="G491" s="145"/>
      <c r="H491" s="145"/>
      <c r="I491" s="145"/>
    </row>
    <row r="492" spans="1:9" x14ac:dyDescent="0.25">
      <c r="A492" s="297"/>
      <c r="B492" s="55"/>
      <c r="D492" s="145"/>
      <c r="E492" s="145"/>
      <c r="F492" s="145"/>
      <c r="G492" s="145"/>
      <c r="H492" s="145"/>
      <c r="I492" s="145"/>
    </row>
    <row r="493" spans="1:9" x14ac:dyDescent="0.25">
      <c r="A493" s="297"/>
      <c r="B493" s="55"/>
      <c r="D493" s="145"/>
      <c r="E493" s="145"/>
      <c r="F493" s="145"/>
      <c r="G493" s="145"/>
      <c r="H493" s="145"/>
      <c r="I493" s="145"/>
    </row>
    <row r="494" spans="1:9" x14ac:dyDescent="0.25">
      <c r="A494" s="297"/>
      <c r="B494" s="55"/>
      <c r="D494" s="145"/>
      <c r="E494" s="145"/>
      <c r="F494" s="145"/>
      <c r="G494" s="145"/>
      <c r="H494" s="145"/>
      <c r="I494" s="145"/>
    </row>
    <row r="495" spans="1:9" x14ac:dyDescent="0.25">
      <c r="A495" s="297"/>
      <c r="B495" s="55"/>
      <c r="D495" s="145"/>
      <c r="E495" s="145"/>
      <c r="F495" s="145"/>
      <c r="G495" s="145"/>
      <c r="H495" s="145"/>
      <c r="I495" s="145"/>
    </row>
    <row r="496" spans="1:9" x14ac:dyDescent="0.25">
      <c r="A496" s="297"/>
      <c r="B496" s="55"/>
      <c r="D496" s="145"/>
      <c r="E496" s="145"/>
      <c r="F496" s="145"/>
      <c r="G496" s="145"/>
      <c r="H496" s="145"/>
      <c r="I496" s="145"/>
    </row>
    <row r="497" spans="1:9" x14ac:dyDescent="0.25">
      <c r="A497" s="297"/>
      <c r="B497" s="55"/>
      <c r="D497" s="145"/>
      <c r="E497" s="145"/>
      <c r="F497" s="145"/>
      <c r="G497" s="145"/>
      <c r="H497" s="145"/>
      <c r="I497" s="145"/>
    </row>
    <row r="498" spans="1:9" x14ac:dyDescent="0.25">
      <c r="A498" s="297"/>
      <c r="B498" s="55"/>
      <c r="D498" s="145"/>
      <c r="E498" s="145"/>
      <c r="F498" s="145"/>
      <c r="G498" s="145"/>
      <c r="H498" s="145"/>
      <c r="I498" s="145"/>
    </row>
    <row r="499" spans="1:9" x14ac:dyDescent="0.25">
      <c r="A499" s="297"/>
      <c r="B499" s="55"/>
      <c r="D499" s="145"/>
      <c r="E499" s="145"/>
      <c r="F499" s="145"/>
      <c r="G499" s="145"/>
      <c r="H499" s="145"/>
      <c r="I499" s="145"/>
    </row>
    <row r="500" spans="1:9" x14ac:dyDescent="0.25">
      <c r="A500" s="297"/>
      <c r="B500" s="55"/>
      <c r="D500" s="145"/>
      <c r="E500" s="145"/>
      <c r="F500" s="145"/>
      <c r="G500" s="145"/>
      <c r="H500" s="145"/>
      <c r="I500" s="145"/>
    </row>
    <row r="501" spans="1:9" x14ac:dyDescent="0.25">
      <c r="A501" s="297"/>
      <c r="B501" s="55"/>
      <c r="D501" s="145"/>
      <c r="E501" s="145"/>
      <c r="F501" s="145"/>
      <c r="G501" s="145"/>
      <c r="H501" s="145"/>
      <c r="I501" s="145"/>
    </row>
    <row r="502" spans="1:9" x14ac:dyDescent="0.25">
      <c r="A502" s="297"/>
      <c r="B502" s="55"/>
      <c r="D502" s="145"/>
      <c r="E502" s="145"/>
      <c r="F502" s="145"/>
      <c r="G502" s="145"/>
      <c r="H502" s="145"/>
      <c r="I502" s="145"/>
    </row>
    <row r="503" spans="1:9" x14ac:dyDescent="0.25">
      <c r="A503" s="297"/>
      <c r="B503" s="55"/>
      <c r="D503" s="145"/>
      <c r="E503" s="145"/>
      <c r="F503" s="145"/>
      <c r="G503" s="145"/>
      <c r="H503" s="145"/>
      <c r="I503" s="145"/>
    </row>
    <row r="504" spans="1:9" x14ac:dyDescent="0.25">
      <c r="A504" s="297"/>
      <c r="B504" s="55"/>
      <c r="D504" s="145"/>
      <c r="E504" s="145"/>
      <c r="F504" s="145"/>
      <c r="G504" s="145"/>
      <c r="H504" s="145"/>
      <c r="I504" s="145"/>
    </row>
    <row r="505" spans="1:9" x14ac:dyDescent="0.25">
      <c r="A505" s="297"/>
      <c r="B505" s="55"/>
      <c r="D505" s="145"/>
      <c r="E505" s="145"/>
      <c r="F505" s="145"/>
      <c r="G505" s="145"/>
      <c r="H505" s="145"/>
      <c r="I505" s="145"/>
    </row>
    <row r="506" spans="1:9" x14ac:dyDescent="0.25">
      <c r="A506" s="297"/>
      <c r="B506" s="55"/>
      <c r="D506" s="145"/>
      <c r="E506" s="145"/>
      <c r="F506" s="145"/>
      <c r="G506" s="145"/>
      <c r="H506" s="145"/>
      <c r="I506" s="145"/>
    </row>
    <row r="507" spans="1:9" x14ac:dyDescent="0.25">
      <c r="A507" s="297"/>
      <c r="B507" s="55"/>
      <c r="D507" s="145"/>
      <c r="E507" s="145"/>
      <c r="F507" s="145"/>
      <c r="G507" s="145"/>
      <c r="H507" s="145"/>
      <c r="I507" s="145"/>
    </row>
    <row r="508" spans="1:9" x14ac:dyDescent="0.25">
      <c r="A508" s="297"/>
      <c r="B508" s="55"/>
      <c r="D508" s="145"/>
      <c r="E508" s="145"/>
      <c r="F508" s="145"/>
      <c r="G508" s="145"/>
      <c r="H508" s="145"/>
      <c r="I508" s="145"/>
    </row>
    <row r="509" spans="1:9" x14ac:dyDescent="0.25">
      <c r="A509" s="297"/>
      <c r="B509" s="55"/>
      <c r="D509" s="145"/>
      <c r="E509" s="145"/>
      <c r="F509" s="145"/>
      <c r="G509" s="145"/>
      <c r="H509" s="145"/>
      <c r="I509" s="145"/>
    </row>
    <row r="510" spans="1:9" x14ac:dyDescent="0.25">
      <c r="A510" s="297"/>
      <c r="B510" s="55"/>
      <c r="D510" s="145"/>
      <c r="E510" s="145"/>
      <c r="F510" s="145"/>
      <c r="G510" s="145"/>
      <c r="H510" s="145"/>
      <c r="I510" s="145"/>
    </row>
    <row r="511" spans="1:9" x14ac:dyDescent="0.25">
      <c r="A511" s="297"/>
      <c r="B511" s="55"/>
      <c r="D511" s="145"/>
      <c r="E511" s="145"/>
      <c r="F511" s="145"/>
      <c r="G511" s="145"/>
      <c r="H511" s="145"/>
      <c r="I511" s="145"/>
    </row>
    <row r="512" spans="1:9" x14ac:dyDescent="0.25">
      <c r="A512" s="297"/>
      <c r="B512" s="55"/>
      <c r="D512" s="145"/>
      <c r="E512" s="145"/>
      <c r="F512" s="145"/>
      <c r="G512" s="145"/>
      <c r="H512" s="145"/>
      <c r="I512" s="145"/>
    </row>
    <row r="513" spans="1:9" x14ac:dyDescent="0.25">
      <c r="A513" s="297"/>
      <c r="B513" s="55"/>
      <c r="D513" s="145"/>
      <c r="E513" s="145"/>
      <c r="F513" s="145"/>
      <c r="G513" s="145"/>
      <c r="H513" s="145"/>
      <c r="I513" s="145"/>
    </row>
    <row r="514" spans="1:9" x14ac:dyDescent="0.25">
      <c r="A514" s="297"/>
      <c r="B514" s="55"/>
      <c r="D514" s="145"/>
      <c r="E514" s="145"/>
      <c r="F514" s="145"/>
      <c r="G514" s="145"/>
      <c r="H514" s="145"/>
      <c r="I514" s="145"/>
    </row>
    <row r="515" spans="1:9" x14ac:dyDescent="0.25">
      <c r="A515" s="297"/>
      <c r="B515" s="55"/>
      <c r="D515" s="145"/>
      <c r="E515" s="145"/>
      <c r="F515" s="145"/>
      <c r="G515" s="145"/>
      <c r="H515" s="145"/>
      <c r="I515" s="145"/>
    </row>
    <row r="516" spans="1:9" x14ac:dyDescent="0.25">
      <c r="A516" s="297"/>
      <c r="B516" s="55"/>
      <c r="D516" s="145"/>
      <c r="E516" s="145"/>
      <c r="F516" s="145"/>
      <c r="G516" s="145"/>
      <c r="H516" s="145"/>
      <c r="I516" s="145"/>
    </row>
    <row r="517" spans="1:9" x14ac:dyDescent="0.25">
      <c r="A517" s="297"/>
      <c r="B517" s="55"/>
      <c r="D517" s="145"/>
      <c r="E517" s="145"/>
      <c r="F517" s="145"/>
      <c r="G517" s="145"/>
      <c r="H517" s="145"/>
      <c r="I517" s="145"/>
    </row>
    <row r="518" spans="1:9" x14ac:dyDescent="0.25">
      <c r="A518" s="297"/>
      <c r="B518" s="55"/>
      <c r="D518" s="145"/>
      <c r="E518" s="145"/>
      <c r="F518" s="145"/>
      <c r="G518" s="145"/>
      <c r="H518" s="145"/>
      <c r="I518" s="145"/>
    </row>
    <row r="519" spans="1:9" x14ac:dyDescent="0.25">
      <c r="A519" s="297"/>
      <c r="B519" s="55"/>
      <c r="D519" s="145"/>
      <c r="E519" s="145"/>
      <c r="F519" s="145"/>
      <c r="G519" s="145"/>
      <c r="H519" s="145"/>
      <c r="I519" s="145"/>
    </row>
    <row r="520" spans="1:9" x14ac:dyDescent="0.25">
      <c r="A520" s="297"/>
      <c r="B520" s="55"/>
      <c r="D520" s="145"/>
      <c r="E520" s="145"/>
      <c r="F520" s="145"/>
      <c r="G520" s="145"/>
      <c r="H520" s="145"/>
      <c r="I520" s="145"/>
    </row>
    <row r="521" spans="1:9" x14ac:dyDescent="0.25">
      <c r="A521" s="297"/>
      <c r="B521" s="55"/>
      <c r="D521" s="145"/>
      <c r="E521" s="145"/>
      <c r="F521" s="145"/>
      <c r="G521" s="145"/>
      <c r="H521" s="145"/>
      <c r="I521" s="145"/>
    </row>
    <row r="522" spans="1:9" x14ac:dyDescent="0.25">
      <c r="A522" s="297"/>
      <c r="B522" s="55"/>
      <c r="D522" s="145"/>
      <c r="E522" s="145"/>
      <c r="F522" s="145"/>
      <c r="G522" s="145"/>
      <c r="H522" s="145"/>
      <c r="I522" s="145"/>
    </row>
    <row r="523" spans="1:9" x14ac:dyDescent="0.25">
      <c r="A523" s="297"/>
      <c r="B523" s="55"/>
      <c r="D523" s="145"/>
      <c r="E523" s="145"/>
      <c r="F523" s="145"/>
      <c r="G523" s="145"/>
      <c r="H523" s="145"/>
      <c r="I523" s="145"/>
    </row>
    <row r="524" spans="1:9" x14ac:dyDescent="0.25">
      <c r="A524" s="297"/>
      <c r="B524" s="55"/>
      <c r="D524" s="145"/>
      <c r="E524" s="145"/>
      <c r="F524" s="145"/>
      <c r="G524" s="145"/>
      <c r="H524" s="145"/>
      <c r="I524" s="145"/>
    </row>
    <row r="525" spans="1:9" x14ac:dyDescent="0.25">
      <c r="A525" s="297"/>
      <c r="B525" s="55"/>
      <c r="D525" s="145"/>
      <c r="E525" s="145"/>
      <c r="F525" s="145"/>
      <c r="G525" s="145"/>
      <c r="H525" s="145"/>
      <c r="I525" s="145"/>
    </row>
    <row r="526" spans="1:9" x14ac:dyDescent="0.25">
      <c r="A526" s="297"/>
      <c r="B526" s="55"/>
      <c r="D526" s="145"/>
      <c r="E526" s="145"/>
      <c r="F526" s="145"/>
      <c r="G526" s="145"/>
      <c r="H526" s="145"/>
      <c r="I526" s="145"/>
    </row>
    <row r="527" spans="1:9" x14ac:dyDescent="0.25">
      <c r="A527" s="297"/>
      <c r="B527" s="55"/>
      <c r="D527" s="145"/>
      <c r="E527" s="145"/>
      <c r="F527" s="145"/>
      <c r="G527" s="145"/>
      <c r="H527" s="145"/>
      <c r="I527" s="145"/>
    </row>
    <row r="528" spans="1:9" x14ac:dyDescent="0.25">
      <c r="A528" s="297"/>
      <c r="B528" s="55"/>
      <c r="D528" s="145"/>
      <c r="E528" s="145"/>
      <c r="F528" s="145"/>
      <c r="G528" s="145"/>
      <c r="H528" s="145"/>
      <c r="I528" s="145"/>
    </row>
    <row r="529" spans="1:9" x14ac:dyDescent="0.25">
      <c r="A529" s="297"/>
      <c r="B529" s="55"/>
      <c r="D529" s="145"/>
      <c r="E529" s="145"/>
      <c r="F529" s="145"/>
      <c r="G529" s="145"/>
      <c r="H529" s="145"/>
      <c r="I529" s="145"/>
    </row>
    <row r="530" spans="1:9" x14ac:dyDescent="0.25">
      <c r="A530" s="297"/>
      <c r="B530" s="55"/>
      <c r="D530" s="145"/>
      <c r="E530" s="145"/>
      <c r="F530" s="145"/>
      <c r="G530" s="145"/>
      <c r="H530" s="145"/>
      <c r="I530" s="145"/>
    </row>
    <row r="531" spans="1:9" x14ac:dyDescent="0.25">
      <c r="A531" s="297"/>
      <c r="B531" s="55"/>
      <c r="D531" s="145"/>
      <c r="E531" s="145"/>
      <c r="F531" s="145"/>
      <c r="G531" s="145"/>
      <c r="H531" s="145"/>
      <c r="I531" s="145"/>
    </row>
    <row r="532" spans="1:9" x14ac:dyDescent="0.25">
      <c r="A532" s="297"/>
      <c r="B532" s="55"/>
      <c r="D532" s="145"/>
      <c r="E532" s="145"/>
      <c r="F532" s="145"/>
      <c r="G532" s="145"/>
      <c r="H532" s="145"/>
      <c r="I532" s="145"/>
    </row>
    <row r="533" spans="1:9" x14ac:dyDescent="0.25">
      <c r="A533" s="297"/>
      <c r="B533" s="55"/>
      <c r="D533" s="145"/>
      <c r="E533" s="145"/>
      <c r="F533" s="145"/>
      <c r="G533" s="145"/>
      <c r="H533" s="145"/>
      <c r="I533" s="145"/>
    </row>
    <row r="534" spans="1:9" x14ac:dyDescent="0.25">
      <c r="A534" s="297"/>
      <c r="B534" s="55"/>
      <c r="D534" s="145"/>
      <c r="E534" s="145"/>
      <c r="F534" s="145"/>
      <c r="G534" s="145"/>
      <c r="H534" s="145"/>
      <c r="I534" s="145"/>
    </row>
    <row r="535" spans="1:9" x14ac:dyDescent="0.25">
      <c r="A535" s="297"/>
      <c r="B535" s="55"/>
      <c r="D535" s="145"/>
      <c r="E535" s="145"/>
      <c r="F535" s="145"/>
      <c r="G535" s="145"/>
      <c r="H535" s="145"/>
      <c r="I535" s="145"/>
    </row>
    <row r="536" spans="1:9" x14ac:dyDescent="0.25">
      <c r="A536" s="297"/>
      <c r="B536" s="55"/>
      <c r="D536" s="145"/>
      <c r="E536" s="145"/>
      <c r="F536" s="145"/>
      <c r="G536" s="145"/>
      <c r="H536" s="145"/>
      <c r="I536" s="145"/>
    </row>
    <row r="537" spans="1:9" x14ac:dyDescent="0.25">
      <c r="A537" s="297"/>
      <c r="B537" s="55"/>
      <c r="D537" s="145"/>
      <c r="E537" s="145"/>
      <c r="F537" s="145"/>
      <c r="G537" s="145"/>
      <c r="H537" s="145"/>
      <c r="I537" s="145"/>
    </row>
    <row r="538" spans="1:9" x14ac:dyDescent="0.25">
      <c r="A538" s="297"/>
      <c r="B538" s="55"/>
      <c r="D538" s="145"/>
      <c r="E538" s="145"/>
      <c r="F538" s="145"/>
      <c r="G538" s="145"/>
      <c r="H538" s="145"/>
      <c r="I538" s="145"/>
    </row>
    <row r="539" spans="1:9" x14ac:dyDescent="0.25">
      <c r="A539" s="297"/>
      <c r="B539" s="55"/>
      <c r="D539" s="145"/>
      <c r="E539" s="145"/>
      <c r="F539" s="145"/>
      <c r="G539" s="145"/>
      <c r="H539" s="145"/>
      <c r="I539" s="145"/>
    </row>
    <row r="540" spans="1:9" x14ac:dyDescent="0.25">
      <c r="A540" s="297"/>
      <c r="B540" s="55"/>
      <c r="D540" s="145"/>
      <c r="E540" s="145"/>
      <c r="F540" s="145"/>
      <c r="G540" s="145"/>
      <c r="H540" s="145"/>
      <c r="I540" s="145"/>
    </row>
    <row r="541" spans="1:9" x14ac:dyDescent="0.25">
      <c r="A541" s="297"/>
      <c r="B541" s="55"/>
      <c r="D541" s="145"/>
      <c r="E541" s="145"/>
      <c r="F541" s="145"/>
      <c r="G541" s="145"/>
      <c r="H541" s="145"/>
      <c r="I541" s="145"/>
    </row>
    <row r="542" spans="1:9" x14ac:dyDescent="0.25">
      <c r="A542" s="297"/>
      <c r="B542" s="55"/>
      <c r="D542" s="145"/>
      <c r="E542" s="145"/>
      <c r="F542" s="145"/>
      <c r="G542" s="145"/>
      <c r="H542" s="145"/>
      <c r="I542" s="145"/>
    </row>
    <row r="543" spans="1:9" x14ac:dyDescent="0.25">
      <c r="A543" s="297"/>
      <c r="B543" s="55"/>
      <c r="D543" s="145"/>
      <c r="E543" s="145"/>
      <c r="F543" s="145"/>
      <c r="G543" s="145"/>
      <c r="H543" s="145"/>
      <c r="I543" s="145"/>
    </row>
    <row r="544" spans="1:9" x14ac:dyDescent="0.25">
      <c r="A544" s="297"/>
      <c r="B544" s="55"/>
      <c r="D544" s="145"/>
      <c r="E544" s="145"/>
      <c r="F544" s="145"/>
      <c r="G544" s="145"/>
      <c r="H544" s="145"/>
      <c r="I544" s="145"/>
    </row>
    <row r="545" spans="1:9" x14ac:dyDescent="0.25">
      <c r="A545" s="297"/>
      <c r="B545" s="55"/>
      <c r="D545" s="145"/>
      <c r="E545" s="145"/>
      <c r="F545" s="145"/>
      <c r="G545" s="145"/>
      <c r="H545" s="145"/>
      <c r="I545" s="145"/>
    </row>
    <row r="546" spans="1:9" x14ac:dyDescent="0.25">
      <c r="A546" s="297"/>
      <c r="B546" s="55"/>
      <c r="D546" s="145"/>
      <c r="E546" s="145"/>
      <c r="F546" s="145"/>
      <c r="G546" s="145"/>
      <c r="H546" s="145"/>
      <c r="I546" s="145"/>
    </row>
    <row r="547" spans="1:9" x14ac:dyDescent="0.25">
      <c r="A547" s="297"/>
      <c r="B547" s="55"/>
      <c r="D547" s="145"/>
      <c r="E547" s="145"/>
      <c r="F547" s="145"/>
      <c r="G547" s="145"/>
      <c r="H547" s="145"/>
      <c r="I547" s="145"/>
    </row>
    <row r="548" spans="1:9" x14ac:dyDescent="0.25">
      <c r="A548" s="297"/>
      <c r="B548" s="55"/>
      <c r="D548" s="145"/>
      <c r="E548" s="145"/>
      <c r="F548" s="145"/>
      <c r="G548" s="145"/>
      <c r="H548" s="145"/>
      <c r="I548" s="145"/>
    </row>
    <row r="549" spans="1:9" x14ac:dyDescent="0.25">
      <c r="A549" s="297"/>
      <c r="B549" s="55"/>
      <c r="D549" s="145"/>
      <c r="E549" s="145"/>
      <c r="F549" s="145"/>
      <c r="G549" s="145"/>
      <c r="H549" s="145"/>
      <c r="I549" s="145"/>
    </row>
    <row r="550" spans="1:9" x14ac:dyDescent="0.25">
      <c r="A550" s="297"/>
      <c r="B550" s="55"/>
      <c r="D550" s="145"/>
      <c r="E550" s="145"/>
      <c r="F550" s="145"/>
      <c r="G550" s="145"/>
      <c r="H550" s="145"/>
      <c r="I550" s="145"/>
    </row>
    <row r="551" spans="1:9" x14ac:dyDescent="0.25">
      <c r="A551" s="297"/>
      <c r="B551" s="55"/>
      <c r="D551" s="145"/>
      <c r="E551" s="145"/>
      <c r="F551" s="145"/>
      <c r="G551" s="145"/>
      <c r="H551" s="145"/>
      <c r="I551" s="145"/>
    </row>
    <row r="552" spans="1:9" x14ac:dyDescent="0.25">
      <c r="A552" s="297"/>
      <c r="B552" s="55"/>
      <c r="D552" s="145"/>
      <c r="E552" s="145"/>
      <c r="F552" s="145"/>
      <c r="G552" s="145"/>
      <c r="H552" s="145"/>
      <c r="I552" s="145"/>
    </row>
    <row r="553" spans="1:9" x14ac:dyDescent="0.25">
      <c r="A553" s="297"/>
      <c r="B553" s="55"/>
      <c r="D553" s="145"/>
      <c r="E553" s="145"/>
      <c r="F553" s="145"/>
      <c r="G553" s="145"/>
      <c r="H553" s="145"/>
      <c r="I553" s="145"/>
    </row>
    <row r="554" spans="1:9" x14ac:dyDescent="0.25">
      <c r="A554" s="297"/>
      <c r="B554" s="55"/>
      <c r="D554" s="145"/>
      <c r="E554" s="145"/>
      <c r="F554" s="145"/>
      <c r="G554" s="145"/>
      <c r="H554" s="145"/>
      <c r="I554" s="145"/>
    </row>
    <row r="555" spans="1:9" x14ac:dyDescent="0.25">
      <c r="A555" s="297"/>
      <c r="B555" s="55"/>
      <c r="D555" s="145"/>
      <c r="E555" s="145"/>
      <c r="F555" s="145"/>
      <c r="G555" s="145"/>
      <c r="H555" s="145"/>
      <c r="I555" s="145"/>
    </row>
    <row r="556" spans="1:9" x14ac:dyDescent="0.25">
      <c r="A556" s="297"/>
      <c r="B556" s="55"/>
      <c r="D556" s="145"/>
      <c r="E556" s="145"/>
      <c r="F556" s="145"/>
      <c r="G556" s="145"/>
      <c r="H556" s="145"/>
      <c r="I556" s="145"/>
    </row>
    <row r="557" spans="1:9" x14ac:dyDescent="0.25">
      <c r="A557" s="297"/>
      <c r="B557" s="55"/>
      <c r="D557" s="145"/>
      <c r="E557" s="145"/>
      <c r="F557" s="145"/>
      <c r="G557" s="145"/>
      <c r="H557" s="145"/>
      <c r="I557" s="145"/>
    </row>
    <row r="558" spans="1:9" x14ac:dyDescent="0.25">
      <c r="A558" s="297"/>
      <c r="B558" s="55"/>
      <c r="D558" s="145"/>
      <c r="E558" s="145"/>
      <c r="F558" s="145"/>
      <c r="G558" s="145"/>
      <c r="H558" s="145"/>
      <c r="I558" s="145"/>
    </row>
    <row r="559" spans="1:9" x14ac:dyDescent="0.25">
      <c r="A559" s="297"/>
      <c r="B559" s="55"/>
      <c r="D559" s="145"/>
      <c r="E559" s="145"/>
      <c r="F559" s="145"/>
      <c r="G559" s="145"/>
      <c r="H559" s="145"/>
      <c r="I559" s="145"/>
    </row>
    <row r="560" spans="1:9" x14ac:dyDescent="0.25">
      <c r="A560" s="297"/>
      <c r="B560" s="55"/>
      <c r="D560" s="145"/>
      <c r="E560" s="145"/>
      <c r="F560" s="145"/>
      <c r="G560" s="145"/>
      <c r="H560" s="145"/>
      <c r="I560" s="145"/>
    </row>
    <row r="561" spans="1:9" x14ac:dyDescent="0.25">
      <c r="A561" s="297"/>
      <c r="B561" s="55"/>
      <c r="D561" s="145"/>
      <c r="E561" s="145"/>
      <c r="F561" s="145"/>
      <c r="G561" s="145"/>
      <c r="H561" s="145"/>
      <c r="I561" s="145"/>
    </row>
    <row r="562" spans="1:9" x14ac:dyDescent="0.25">
      <c r="A562" s="297"/>
      <c r="B562" s="55"/>
      <c r="D562" s="145"/>
      <c r="E562" s="145"/>
      <c r="F562" s="145"/>
      <c r="G562" s="145"/>
      <c r="H562" s="145"/>
      <c r="I562" s="145"/>
    </row>
    <row r="563" spans="1:9" x14ac:dyDescent="0.25">
      <c r="A563" s="297"/>
      <c r="B563" s="55"/>
      <c r="D563" s="145"/>
      <c r="E563" s="145"/>
      <c r="F563" s="145"/>
      <c r="G563" s="145"/>
      <c r="H563" s="145"/>
      <c r="I563" s="145"/>
    </row>
    <row r="564" spans="1:9" x14ac:dyDescent="0.25">
      <c r="A564" s="297"/>
      <c r="B564" s="55"/>
      <c r="D564" s="145"/>
      <c r="E564" s="145"/>
      <c r="F564" s="145"/>
      <c r="G564" s="145"/>
      <c r="H564" s="145"/>
      <c r="I564" s="145"/>
    </row>
    <row r="565" spans="1:9" x14ac:dyDescent="0.25">
      <c r="A565" s="297"/>
      <c r="B565" s="55"/>
      <c r="D565" s="145"/>
      <c r="E565" s="145"/>
      <c r="F565" s="145"/>
      <c r="G565" s="145"/>
      <c r="H565" s="145"/>
      <c r="I565" s="145"/>
    </row>
    <row r="566" spans="1:9" x14ac:dyDescent="0.25">
      <c r="A566" s="297"/>
      <c r="B566" s="55"/>
      <c r="D566" s="145"/>
      <c r="E566" s="145"/>
      <c r="F566" s="145"/>
      <c r="G566" s="145"/>
      <c r="H566" s="145"/>
      <c r="I566" s="145"/>
    </row>
    <row r="567" spans="1:9" x14ac:dyDescent="0.25">
      <c r="A567" s="297"/>
      <c r="B567" s="55"/>
      <c r="D567" s="145"/>
      <c r="E567" s="145"/>
      <c r="F567" s="145"/>
      <c r="G567" s="145"/>
      <c r="H567" s="145"/>
      <c r="I567" s="145"/>
    </row>
    <row r="568" spans="1:9" x14ac:dyDescent="0.25">
      <c r="A568" s="297"/>
      <c r="B568" s="55"/>
      <c r="D568" s="145"/>
      <c r="E568" s="145"/>
      <c r="F568" s="145"/>
      <c r="G568" s="145"/>
      <c r="H568" s="145"/>
      <c r="I568" s="145"/>
    </row>
    <row r="569" spans="1:9" x14ac:dyDescent="0.25">
      <c r="A569" s="297"/>
      <c r="B569" s="55"/>
      <c r="D569" s="145"/>
      <c r="E569" s="145"/>
      <c r="F569" s="145"/>
      <c r="G569" s="145"/>
      <c r="H569" s="145"/>
      <c r="I569" s="145"/>
    </row>
    <row r="570" spans="1:9" x14ac:dyDescent="0.25">
      <c r="A570" s="297"/>
      <c r="B570" s="55"/>
      <c r="D570" s="145"/>
      <c r="E570" s="145"/>
      <c r="F570" s="145"/>
      <c r="G570" s="145"/>
      <c r="H570" s="145"/>
      <c r="I570" s="145"/>
    </row>
    <row r="571" spans="1:9" x14ac:dyDescent="0.25">
      <c r="A571" s="297"/>
      <c r="B571" s="55"/>
      <c r="D571" s="145"/>
      <c r="E571" s="145"/>
      <c r="F571" s="145"/>
      <c r="G571" s="145"/>
      <c r="H571" s="145"/>
      <c r="I571" s="145"/>
    </row>
    <row r="572" spans="1:9" x14ac:dyDescent="0.25">
      <c r="A572" s="297"/>
      <c r="B572" s="55"/>
      <c r="D572" s="145"/>
      <c r="E572" s="145"/>
      <c r="F572" s="145"/>
      <c r="G572" s="145"/>
      <c r="H572" s="145"/>
      <c r="I572" s="145"/>
    </row>
    <row r="573" spans="1:9" x14ac:dyDescent="0.25">
      <c r="A573" s="297"/>
      <c r="B573" s="55"/>
      <c r="D573" s="145"/>
      <c r="E573" s="145"/>
      <c r="F573" s="145"/>
      <c r="G573" s="145"/>
      <c r="H573" s="145"/>
      <c r="I573" s="145"/>
    </row>
    <row r="574" spans="1:9" x14ac:dyDescent="0.25">
      <c r="A574" s="297"/>
      <c r="B574" s="55"/>
      <c r="D574" s="145"/>
      <c r="E574" s="145"/>
      <c r="F574" s="145"/>
      <c r="G574" s="145"/>
      <c r="H574" s="145"/>
      <c r="I574" s="145"/>
    </row>
    <row r="575" spans="1:9" x14ac:dyDescent="0.25">
      <c r="A575" s="297"/>
      <c r="B575" s="55"/>
      <c r="D575" s="145"/>
      <c r="E575" s="145"/>
      <c r="F575" s="145"/>
      <c r="G575" s="145"/>
      <c r="H575" s="145"/>
      <c r="I575" s="145"/>
    </row>
    <row r="576" spans="1:9" x14ac:dyDescent="0.25">
      <c r="A576" s="297"/>
      <c r="B576" s="55"/>
      <c r="D576" s="145"/>
      <c r="E576" s="145"/>
      <c r="F576" s="145"/>
      <c r="G576" s="145"/>
      <c r="H576" s="145"/>
      <c r="I576" s="145"/>
    </row>
    <row r="577" spans="1:9" x14ac:dyDescent="0.25">
      <c r="A577" s="297"/>
      <c r="B577" s="55"/>
      <c r="D577" s="145"/>
      <c r="E577" s="145"/>
      <c r="F577" s="145"/>
      <c r="G577" s="145"/>
      <c r="H577" s="145"/>
      <c r="I577" s="145"/>
    </row>
    <row r="578" spans="1:9" x14ac:dyDescent="0.25">
      <c r="A578" s="297"/>
      <c r="B578" s="55"/>
      <c r="D578" s="145"/>
      <c r="E578" s="145"/>
      <c r="F578" s="145"/>
      <c r="G578" s="145"/>
      <c r="H578" s="145"/>
      <c r="I578" s="145"/>
    </row>
    <row r="579" spans="1:9" x14ac:dyDescent="0.25">
      <c r="A579" s="297"/>
      <c r="B579" s="55"/>
      <c r="D579" s="145"/>
      <c r="E579" s="145"/>
      <c r="F579" s="145"/>
      <c r="G579" s="145"/>
      <c r="H579" s="145"/>
      <c r="I579" s="145"/>
    </row>
    <row r="580" spans="1:9" x14ac:dyDescent="0.25">
      <c r="A580" s="297"/>
      <c r="B580" s="55"/>
      <c r="D580" s="145"/>
      <c r="E580" s="145"/>
      <c r="F580" s="145"/>
      <c r="G580" s="145"/>
      <c r="H580" s="145"/>
      <c r="I580" s="145"/>
    </row>
    <row r="581" spans="1:9" x14ac:dyDescent="0.25">
      <c r="A581" s="297"/>
      <c r="B581" s="55"/>
      <c r="D581" s="145"/>
      <c r="E581" s="145"/>
      <c r="F581" s="145"/>
      <c r="G581" s="145"/>
      <c r="H581" s="145"/>
      <c r="I581" s="145"/>
    </row>
    <row r="582" spans="1:9" x14ac:dyDescent="0.25">
      <c r="A582" s="297"/>
      <c r="B582" s="55"/>
      <c r="D582" s="145"/>
      <c r="E582" s="145"/>
      <c r="F582" s="145"/>
      <c r="G582" s="145"/>
      <c r="H582" s="145"/>
      <c r="I582" s="145"/>
    </row>
    <row r="583" spans="1:9" x14ac:dyDescent="0.25">
      <c r="A583" s="297"/>
      <c r="B583" s="55"/>
      <c r="D583" s="145"/>
      <c r="E583" s="145"/>
      <c r="F583" s="145"/>
      <c r="G583" s="145"/>
      <c r="H583" s="145"/>
      <c r="I583" s="145"/>
    </row>
    <row r="584" spans="1:9" x14ac:dyDescent="0.25">
      <c r="A584" s="297"/>
      <c r="B584" s="55"/>
      <c r="D584" s="145"/>
      <c r="E584" s="145"/>
      <c r="F584" s="145"/>
      <c r="G584" s="145"/>
      <c r="H584" s="145"/>
      <c r="I584" s="145"/>
    </row>
    <row r="585" spans="1:9" x14ac:dyDescent="0.25">
      <c r="A585" s="297"/>
      <c r="B585" s="55"/>
      <c r="D585" s="145"/>
      <c r="E585" s="145"/>
      <c r="F585" s="145"/>
      <c r="G585" s="145"/>
      <c r="H585" s="145"/>
      <c r="I585" s="145"/>
    </row>
    <row r="586" spans="1:9" x14ac:dyDescent="0.25">
      <c r="A586" s="297"/>
      <c r="B586" s="55"/>
      <c r="D586" s="145"/>
      <c r="E586" s="145"/>
      <c r="F586" s="145"/>
      <c r="G586" s="145"/>
      <c r="H586" s="145"/>
      <c r="I586" s="145"/>
    </row>
    <row r="587" spans="1:9" x14ac:dyDescent="0.25">
      <c r="A587" s="297"/>
      <c r="B587" s="55"/>
      <c r="D587" s="145"/>
      <c r="E587" s="145"/>
      <c r="F587" s="145"/>
      <c r="G587" s="145"/>
      <c r="H587" s="145"/>
      <c r="I587" s="145"/>
    </row>
    <row r="588" spans="1:9" x14ac:dyDescent="0.25">
      <c r="A588" s="297"/>
      <c r="B588" s="55"/>
      <c r="D588" s="145"/>
      <c r="E588" s="145"/>
      <c r="F588" s="145"/>
      <c r="G588" s="145"/>
      <c r="H588" s="145"/>
      <c r="I588" s="145"/>
    </row>
    <row r="589" spans="1:9" x14ac:dyDescent="0.25">
      <c r="A589" s="297"/>
      <c r="B589" s="55"/>
      <c r="D589" s="145"/>
      <c r="E589" s="145"/>
      <c r="F589" s="145"/>
      <c r="G589" s="145"/>
      <c r="H589" s="145"/>
      <c r="I589" s="145"/>
    </row>
    <row r="590" spans="1:9" x14ac:dyDescent="0.25">
      <c r="A590" s="297"/>
      <c r="B590" s="55"/>
      <c r="D590" s="145"/>
      <c r="E590" s="145"/>
      <c r="F590" s="145"/>
      <c r="G590" s="145"/>
      <c r="H590" s="145"/>
      <c r="I590" s="145"/>
    </row>
    <row r="591" spans="1:9" x14ac:dyDescent="0.25">
      <c r="A591" s="297"/>
      <c r="B591" s="55"/>
      <c r="D591" s="145"/>
      <c r="E591" s="145"/>
      <c r="F591" s="145"/>
      <c r="G591" s="145"/>
      <c r="H591" s="145"/>
      <c r="I591" s="145"/>
    </row>
    <row r="592" spans="1:9" x14ac:dyDescent="0.25">
      <c r="A592" s="297"/>
      <c r="B592" s="55"/>
      <c r="D592" s="145"/>
      <c r="E592" s="145"/>
      <c r="F592" s="145"/>
      <c r="G592" s="145"/>
      <c r="H592" s="145"/>
      <c r="I592" s="145"/>
    </row>
    <row r="593" spans="1:9" x14ac:dyDescent="0.25">
      <c r="A593" s="297"/>
      <c r="B593" s="55"/>
      <c r="D593" s="145"/>
      <c r="E593" s="145"/>
      <c r="F593" s="145"/>
      <c r="G593" s="145"/>
      <c r="H593" s="145"/>
      <c r="I593" s="145"/>
    </row>
    <row r="594" spans="1:9" x14ac:dyDescent="0.25">
      <c r="A594" s="297"/>
      <c r="B594" s="55"/>
      <c r="D594" s="145"/>
      <c r="E594" s="145"/>
      <c r="F594" s="145"/>
      <c r="G594" s="145"/>
      <c r="H594" s="145"/>
      <c r="I594" s="145"/>
    </row>
    <row r="595" spans="1:9" x14ac:dyDescent="0.25">
      <c r="A595" s="297"/>
      <c r="B595" s="55"/>
      <c r="D595" s="145"/>
      <c r="E595" s="145"/>
      <c r="F595" s="145"/>
      <c r="G595" s="145"/>
      <c r="H595" s="145"/>
      <c r="I595" s="145"/>
    </row>
    <row r="596" spans="1:9" x14ac:dyDescent="0.25">
      <c r="A596" s="297"/>
      <c r="B596" s="55"/>
      <c r="D596" s="145"/>
      <c r="E596" s="145"/>
      <c r="F596" s="145"/>
      <c r="G596" s="145"/>
      <c r="H596" s="145"/>
      <c r="I596" s="145"/>
    </row>
    <row r="597" spans="1:9" x14ac:dyDescent="0.25">
      <c r="A597" s="297"/>
      <c r="B597" s="55"/>
      <c r="D597" s="145"/>
      <c r="E597" s="145"/>
      <c r="F597" s="145"/>
      <c r="G597" s="145"/>
      <c r="H597" s="145"/>
      <c r="I597" s="145"/>
    </row>
    <row r="598" spans="1:9" x14ac:dyDescent="0.25">
      <c r="A598" s="297"/>
      <c r="B598" s="55"/>
      <c r="D598" s="145"/>
      <c r="E598" s="145"/>
      <c r="F598" s="145"/>
      <c r="G598" s="145"/>
      <c r="H598" s="145"/>
      <c r="I598" s="145"/>
    </row>
    <row r="599" spans="1:9" x14ac:dyDescent="0.25">
      <c r="A599" s="297"/>
      <c r="B599" s="55"/>
      <c r="D599" s="145"/>
      <c r="E599" s="145"/>
      <c r="F599" s="145"/>
      <c r="G599" s="145"/>
      <c r="H599" s="145"/>
      <c r="I599" s="145"/>
    </row>
    <row r="600" spans="1:9" x14ac:dyDescent="0.25">
      <c r="A600" s="297"/>
      <c r="B600" s="55"/>
      <c r="D600" s="145"/>
      <c r="E600" s="145"/>
      <c r="F600" s="145"/>
      <c r="G600" s="145"/>
      <c r="H600" s="145"/>
      <c r="I600" s="145"/>
    </row>
    <row r="601" spans="1:9" x14ac:dyDescent="0.25">
      <c r="A601" s="297"/>
      <c r="B601" s="55"/>
      <c r="D601" s="145"/>
      <c r="E601" s="145"/>
      <c r="F601" s="145"/>
      <c r="G601" s="145"/>
      <c r="H601" s="145"/>
      <c r="I601" s="145"/>
    </row>
    <row r="602" spans="1:9" x14ac:dyDescent="0.25">
      <c r="A602" s="297"/>
      <c r="B602" s="55"/>
      <c r="D602" s="145"/>
      <c r="E602" s="145"/>
      <c r="F602" s="145"/>
      <c r="G602" s="145"/>
      <c r="H602" s="145"/>
      <c r="I602" s="145"/>
    </row>
    <row r="603" spans="1:9" x14ac:dyDescent="0.25">
      <c r="A603" s="297"/>
      <c r="B603" s="55"/>
      <c r="D603" s="145"/>
      <c r="E603" s="145"/>
      <c r="F603" s="145"/>
      <c r="G603" s="145"/>
      <c r="H603" s="145"/>
      <c r="I603" s="145"/>
    </row>
    <row r="604" spans="1:9" x14ac:dyDescent="0.25">
      <c r="A604" s="297"/>
      <c r="B604" s="55"/>
      <c r="D604" s="145"/>
      <c r="E604" s="145"/>
      <c r="F604" s="145"/>
      <c r="G604" s="145"/>
      <c r="H604" s="145"/>
      <c r="I604" s="145"/>
    </row>
    <row r="605" spans="1:9" x14ac:dyDescent="0.25">
      <c r="A605" s="297"/>
      <c r="B605" s="55"/>
      <c r="D605" s="145"/>
      <c r="E605" s="145"/>
      <c r="F605" s="145"/>
      <c r="G605" s="145"/>
      <c r="H605" s="145"/>
      <c r="I605" s="145"/>
    </row>
    <row r="606" spans="1:9" x14ac:dyDescent="0.25">
      <c r="A606" s="297"/>
      <c r="B606" s="55"/>
      <c r="D606" s="145"/>
      <c r="E606" s="145"/>
      <c r="F606" s="145"/>
      <c r="G606" s="145"/>
      <c r="H606" s="145"/>
      <c r="I606" s="145"/>
    </row>
    <row r="607" spans="1:9" x14ac:dyDescent="0.25">
      <c r="A607" s="297"/>
      <c r="B607" s="55"/>
      <c r="D607" s="145"/>
      <c r="E607" s="145"/>
      <c r="F607" s="145"/>
      <c r="G607" s="145"/>
      <c r="H607" s="145"/>
      <c r="I607" s="145"/>
    </row>
    <row r="608" spans="1:9" x14ac:dyDescent="0.25">
      <c r="A608" s="297"/>
      <c r="B608" s="55"/>
      <c r="D608" s="145"/>
      <c r="E608" s="145"/>
      <c r="F608" s="145"/>
      <c r="G608" s="145"/>
      <c r="H608" s="145"/>
      <c r="I608" s="145"/>
    </row>
    <row r="609" spans="1:9" x14ac:dyDescent="0.25">
      <c r="A609" s="297"/>
      <c r="B609" s="55"/>
      <c r="D609" s="145"/>
      <c r="E609" s="145"/>
      <c r="F609" s="145"/>
      <c r="G609" s="145"/>
      <c r="H609" s="145"/>
      <c r="I609" s="145"/>
    </row>
    <row r="610" spans="1:9" x14ac:dyDescent="0.25">
      <c r="A610" s="297"/>
      <c r="B610" s="55"/>
      <c r="D610" s="145"/>
      <c r="E610" s="145"/>
      <c r="F610" s="145"/>
      <c r="G610" s="145"/>
      <c r="H610" s="145"/>
      <c r="I610" s="145"/>
    </row>
    <row r="611" spans="1:9" x14ac:dyDescent="0.25">
      <c r="A611" s="297"/>
      <c r="B611" s="55"/>
      <c r="D611" s="145"/>
      <c r="E611" s="145"/>
      <c r="F611" s="145"/>
      <c r="G611" s="145"/>
      <c r="H611" s="145"/>
      <c r="I611" s="145"/>
    </row>
    <row r="612" spans="1:9" x14ac:dyDescent="0.25">
      <c r="A612" s="297"/>
      <c r="B612" s="55"/>
      <c r="D612" s="145"/>
      <c r="E612" s="145"/>
      <c r="F612" s="145"/>
      <c r="G612" s="145"/>
      <c r="H612" s="145"/>
      <c r="I612" s="145"/>
    </row>
    <row r="613" spans="1:9" x14ac:dyDescent="0.25">
      <c r="A613" s="297"/>
      <c r="B613" s="55"/>
      <c r="D613" s="145"/>
      <c r="E613" s="145"/>
      <c r="F613" s="145"/>
      <c r="G613" s="145"/>
      <c r="H613" s="145"/>
      <c r="I613" s="145"/>
    </row>
    <row r="614" spans="1:9" x14ac:dyDescent="0.25">
      <c r="A614" s="297"/>
      <c r="B614" s="55"/>
      <c r="D614" s="145"/>
      <c r="E614" s="145"/>
      <c r="F614" s="145"/>
      <c r="G614" s="145"/>
      <c r="H614" s="145"/>
      <c r="I614" s="145"/>
    </row>
    <row r="615" spans="1:9" x14ac:dyDescent="0.25">
      <c r="A615" s="297"/>
      <c r="B615" s="55"/>
      <c r="D615" s="145"/>
      <c r="E615" s="145"/>
      <c r="F615" s="145"/>
      <c r="G615" s="145"/>
      <c r="H615" s="145"/>
      <c r="I615" s="145"/>
    </row>
    <row r="616" spans="1:9" x14ac:dyDescent="0.25">
      <c r="A616" s="297"/>
      <c r="B616" s="55"/>
      <c r="D616" s="145"/>
      <c r="E616" s="145"/>
      <c r="F616" s="145"/>
      <c r="G616" s="145"/>
      <c r="H616" s="145"/>
      <c r="I616" s="145"/>
    </row>
    <row r="617" spans="1:9" x14ac:dyDescent="0.25">
      <c r="A617" s="297"/>
      <c r="B617" s="55"/>
      <c r="D617" s="145"/>
      <c r="E617" s="145"/>
      <c r="F617" s="145"/>
      <c r="G617" s="145"/>
      <c r="H617" s="145"/>
      <c r="I617" s="145"/>
    </row>
    <row r="618" spans="1:9" x14ac:dyDescent="0.25">
      <c r="A618" s="297"/>
      <c r="B618" s="55"/>
      <c r="D618" s="145"/>
      <c r="E618" s="145"/>
      <c r="F618" s="145"/>
      <c r="G618" s="145"/>
      <c r="H618" s="145"/>
      <c r="I618" s="145"/>
    </row>
    <row r="619" spans="1:9" x14ac:dyDescent="0.25">
      <c r="A619" s="297"/>
      <c r="B619" s="55"/>
      <c r="D619" s="145"/>
      <c r="E619" s="145"/>
      <c r="F619" s="145"/>
      <c r="G619" s="145"/>
      <c r="H619" s="145"/>
      <c r="I619" s="145"/>
    </row>
    <row r="620" spans="1:9" x14ac:dyDescent="0.25">
      <c r="A620" s="297"/>
      <c r="B620" s="55"/>
      <c r="D620" s="145"/>
      <c r="E620" s="145"/>
      <c r="F620" s="145"/>
      <c r="G620" s="145"/>
      <c r="H620" s="145"/>
      <c r="I620" s="145"/>
    </row>
    <row r="621" spans="1:9" x14ac:dyDescent="0.25">
      <c r="A621" s="297"/>
      <c r="B621" s="55"/>
      <c r="D621" s="145"/>
      <c r="E621" s="145"/>
      <c r="F621" s="145"/>
      <c r="G621" s="145"/>
      <c r="H621" s="145"/>
      <c r="I621" s="145"/>
    </row>
    <row r="622" spans="1:9" x14ac:dyDescent="0.25">
      <c r="A622" s="297"/>
      <c r="B622" s="55"/>
      <c r="D622" s="145"/>
      <c r="E622" s="145"/>
      <c r="F622" s="145"/>
      <c r="G622" s="145"/>
      <c r="H622" s="145"/>
      <c r="I622" s="145"/>
    </row>
    <row r="623" spans="1:9" x14ac:dyDescent="0.25">
      <c r="A623" s="297"/>
      <c r="B623" s="55"/>
      <c r="D623" s="145"/>
      <c r="E623" s="145"/>
      <c r="F623" s="145"/>
      <c r="G623" s="145"/>
      <c r="H623" s="145"/>
      <c r="I623" s="145"/>
    </row>
    <row r="624" spans="1:9" x14ac:dyDescent="0.25">
      <c r="A624" s="297"/>
      <c r="B624" s="55"/>
      <c r="D624" s="145"/>
      <c r="E624" s="145"/>
      <c r="F624" s="145"/>
      <c r="G624" s="145"/>
      <c r="H624" s="145"/>
      <c r="I624" s="145"/>
    </row>
    <row r="625" spans="1:9" x14ac:dyDescent="0.25">
      <c r="A625" s="297"/>
      <c r="B625" s="55"/>
      <c r="D625" s="145"/>
      <c r="E625" s="145"/>
      <c r="F625" s="145"/>
      <c r="G625" s="145"/>
      <c r="H625" s="145"/>
      <c r="I625" s="145"/>
    </row>
    <row r="626" spans="1:9" x14ac:dyDescent="0.25">
      <c r="A626" s="297"/>
      <c r="B626" s="55"/>
      <c r="D626" s="145"/>
      <c r="E626" s="145"/>
      <c r="F626" s="145"/>
      <c r="G626" s="145"/>
      <c r="H626" s="145"/>
      <c r="I626" s="145"/>
    </row>
    <row r="627" spans="1:9" x14ac:dyDescent="0.25">
      <c r="A627" s="297"/>
      <c r="B627" s="55"/>
      <c r="D627" s="145"/>
      <c r="E627" s="145"/>
      <c r="F627" s="145"/>
      <c r="G627" s="145"/>
      <c r="H627" s="145"/>
      <c r="I627" s="145"/>
    </row>
    <row r="628" spans="1:9" x14ac:dyDescent="0.25">
      <c r="A628" s="297"/>
      <c r="B628" s="55"/>
      <c r="D628" s="145"/>
      <c r="E628" s="145"/>
      <c r="F628" s="145"/>
      <c r="G628" s="145"/>
      <c r="H628" s="145"/>
      <c r="I628" s="145"/>
    </row>
    <row r="629" spans="1:9" x14ac:dyDescent="0.25">
      <c r="A629" s="297"/>
      <c r="B629" s="55"/>
      <c r="D629" s="145"/>
      <c r="E629" s="145"/>
      <c r="F629" s="145"/>
      <c r="G629" s="145"/>
      <c r="H629" s="145"/>
      <c r="I629" s="145"/>
    </row>
    <row r="630" spans="1:9" x14ac:dyDescent="0.25">
      <c r="A630" s="297"/>
      <c r="B630" s="55"/>
      <c r="D630" s="145"/>
      <c r="E630" s="145"/>
      <c r="F630" s="145"/>
      <c r="G630" s="145"/>
      <c r="H630" s="145"/>
      <c r="I630" s="145"/>
    </row>
    <row r="631" spans="1:9" x14ac:dyDescent="0.25">
      <c r="A631" s="297"/>
      <c r="B631" s="55"/>
      <c r="D631" s="145"/>
      <c r="E631" s="145"/>
      <c r="F631" s="145"/>
      <c r="G631" s="145"/>
      <c r="H631" s="145"/>
      <c r="I631" s="145"/>
    </row>
    <row r="632" spans="1:9" x14ac:dyDescent="0.25">
      <c r="A632" s="297"/>
      <c r="B632" s="55"/>
      <c r="D632" s="145"/>
      <c r="E632" s="145"/>
      <c r="F632" s="145"/>
      <c r="G632" s="145"/>
      <c r="H632" s="145"/>
      <c r="I632" s="145"/>
    </row>
    <row r="633" spans="1:9" x14ac:dyDescent="0.25">
      <c r="A633" s="297"/>
      <c r="B633" s="55"/>
      <c r="D633" s="145"/>
      <c r="E633" s="145"/>
      <c r="F633" s="145"/>
      <c r="G633" s="145"/>
      <c r="H633" s="145"/>
      <c r="I633" s="145"/>
    </row>
    <row r="634" spans="1:9" x14ac:dyDescent="0.25">
      <c r="A634" s="297"/>
      <c r="B634" s="55"/>
      <c r="D634" s="145"/>
      <c r="E634" s="145"/>
      <c r="F634" s="145"/>
      <c r="G634" s="145"/>
      <c r="H634" s="145"/>
      <c r="I634" s="145"/>
    </row>
    <row r="635" spans="1:9" x14ac:dyDescent="0.25">
      <c r="A635" s="297"/>
      <c r="B635" s="55"/>
      <c r="D635" s="145"/>
      <c r="E635" s="145"/>
      <c r="F635" s="145"/>
      <c r="G635" s="145"/>
      <c r="H635" s="145"/>
      <c r="I635" s="145"/>
    </row>
    <row r="636" spans="1:9" x14ac:dyDescent="0.25">
      <c r="A636" s="297"/>
      <c r="B636" s="55"/>
      <c r="D636" s="145"/>
      <c r="E636" s="145"/>
      <c r="F636" s="145"/>
      <c r="G636" s="145"/>
      <c r="H636" s="145"/>
      <c r="I636" s="145"/>
    </row>
    <row r="637" spans="1:9" x14ac:dyDescent="0.25">
      <c r="A637" s="297"/>
      <c r="B637" s="55"/>
      <c r="D637" s="145"/>
      <c r="E637" s="145"/>
      <c r="F637" s="145"/>
      <c r="G637" s="145"/>
      <c r="H637" s="145"/>
      <c r="I637" s="145"/>
    </row>
    <row r="638" spans="1:9" x14ac:dyDescent="0.25">
      <c r="A638" s="297"/>
      <c r="B638" s="55"/>
      <c r="D638" s="145"/>
      <c r="E638" s="145"/>
      <c r="F638" s="145"/>
      <c r="G638" s="145"/>
      <c r="H638" s="145"/>
      <c r="I638" s="145"/>
    </row>
    <row r="639" spans="1:9" x14ac:dyDescent="0.25">
      <c r="A639" s="297"/>
      <c r="B639" s="55"/>
      <c r="D639" s="145"/>
      <c r="E639" s="145"/>
      <c r="F639" s="145"/>
      <c r="G639" s="145"/>
      <c r="H639" s="145"/>
      <c r="I639" s="145"/>
    </row>
    <row r="640" spans="1:9" x14ac:dyDescent="0.25">
      <c r="A640" s="297"/>
      <c r="B640" s="55"/>
      <c r="D640" s="145"/>
      <c r="E640" s="145"/>
      <c r="F640" s="145"/>
      <c r="G640" s="145"/>
      <c r="H640" s="145"/>
      <c r="I640" s="145"/>
    </row>
    <row r="641" spans="1:9" x14ac:dyDescent="0.25">
      <c r="A641" s="297"/>
      <c r="B641" s="55"/>
      <c r="D641" s="145"/>
      <c r="E641" s="145"/>
      <c r="F641" s="145"/>
      <c r="G641" s="145"/>
      <c r="H641" s="145"/>
      <c r="I641" s="145"/>
    </row>
    <row r="642" spans="1:9" x14ac:dyDescent="0.25">
      <c r="A642" s="297"/>
      <c r="B642" s="55"/>
      <c r="D642" s="145"/>
      <c r="E642" s="145"/>
      <c r="F642" s="145"/>
      <c r="G642" s="145"/>
      <c r="H642" s="145"/>
      <c r="I642" s="145"/>
    </row>
    <row r="643" spans="1:9" x14ac:dyDescent="0.25">
      <c r="A643" s="297"/>
      <c r="B643" s="55"/>
      <c r="D643" s="145"/>
      <c r="E643" s="145"/>
      <c r="F643" s="145"/>
      <c r="G643" s="145"/>
      <c r="H643" s="145"/>
      <c r="I643" s="145"/>
    </row>
    <row r="644" spans="1:9" x14ac:dyDescent="0.25">
      <c r="A644" s="297"/>
      <c r="B644" s="55"/>
      <c r="D644" s="145"/>
      <c r="E644" s="145"/>
      <c r="F644" s="145"/>
      <c r="G644" s="145"/>
      <c r="H644" s="145"/>
      <c r="I644" s="145"/>
    </row>
    <row r="645" spans="1:9" x14ac:dyDescent="0.25">
      <c r="A645" s="297"/>
      <c r="B645" s="55"/>
      <c r="D645" s="145"/>
      <c r="E645" s="145"/>
      <c r="F645" s="145"/>
      <c r="G645" s="145"/>
      <c r="H645" s="145"/>
      <c r="I645" s="145"/>
    </row>
    <row r="646" spans="1:9" x14ac:dyDescent="0.25">
      <c r="A646" s="297"/>
      <c r="B646" s="55"/>
      <c r="D646" s="145"/>
      <c r="E646" s="145"/>
      <c r="F646" s="145"/>
      <c r="G646" s="145"/>
      <c r="H646" s="145"/>
      <c r="I646" s="145"/>
    </row>
    <row r="647" spans="1:9" x14ac:dyDescent="0.25">
      <c r="A647" s="297"/>
      <c r="B647" s="55"/>
      <c r="D647" s="145"/>
      <c r="E647" s="145"/>
      <c r="F647" s="145"/>
      <c r="G647" s="145"/>
      <c r="H647" s="145"/>
      <c r="I647" s="145"/>
    </row>
    <row r="648" spans="1:9" x14ac:dyDescent="0.25">
      <c r="A648" s="297"/>
      <c r="B648" s="55"/>
      <c r="D648" s="145"/>
      <c r="E648" s="145"/>
      <c r="F648" s="145"/>
      <c r="G648" s="145"/>
      <c r="H648" s="145"/>
      <c r="I648" s="145"/>
    </row>
    <row r="649" spans="1:9" x14ac:dyDescent="0.25">
      <c r="A649" s="297"/>
      <c r="B649" s="55"/>
      <c r="D649" s="145"/>
      <c r="E649" s="145"/>
      <c r="F649" s="145"/>
      <c r="G649" s="145"/>
      <c r="H649" s="145"/>
      <c r="I649" s="145"/>
    </row>
    <row r="650" spans="1:9" x14ac:dyDescent="0.25">
      <c r="A650" s="297"/>
      <c r="B650" s="55"/>
      <c r="D650" s="145"/>
      <c r="E650" s="145"/>
      <c r="F650" s="145"/>
      <c r="G650" s="145"/>
      <c r="H650" s="145"/>
      <c r="I650" s="145"/>
    </row>
    <row r="651" spans="1:9" x14ac:dyDescent="0.25">
      <c r="A651" s="297"/>
      <c r="B651" s="55"/>
      <c r="D651" s="145"/>
      <c r="E651" s="145"/>
      <c r="F651" s="145"/>
      <c r="G651" s="145"/>
      <c r="H651" s="145"/>
      <c r="I651" s="145"/>
    </row>
    <row r="652" spans="1:9" x14ac:dyDescent="0.25">
      <c r="A652" s="297"/>
      <c r="B652" s="55"/>
      <c r="D652" s="145"/>
      <c r="E652" s="145"/>
      <c r="F652" s="145"/>
      <c r="G652" s="145"/>
      <c r="H652" s="145"/>
      <c r="I652" s="145"/>
    </row>
    <row r="653" spans="1:9" x14ac:dyDescent="0.25">
      <c r="A653" s="297"/>
      <c r="B653" s="55"/>
      <c r="D653" s="145"/>
      <c r="E653" s="145"/>
      <c r="F653" s="145"/>
      <c r="G653" s="145"/>
      <c r="H653" s="145"/>
      <c r="I653" s="145"/>
    </row>
    <row r="654" spans="1:9" x14ac:dyDescent="0.25">
      <c r="A654" s="297"/>
      <c r="B654" s="55"/>
      <c r="D654" s="145"/>
      <c r="E654" s="145"/>
      <c r="F654" s="145"/>
      <c r="G654" s="145"/>
      <c r="H654" s="145"/>
      <c r="I654" s="145"/>
    </row>
    <row r="655" spans="1:9" x14ac:dyDescent="0.25">
      <c r="A655" s="297"/>
      <c r="B655" s="55"/>
      <c r="D655" s="145"/>
      <c r="E655" s="145"/>
      <c r="F655" s="145"/>
      <c r="G655" s="145"/>
      <c r="H655" s="145"/>
      <c r="I655" s="145"/>
    </row>
    <row r="656" spans="1:9" x14ac:dyDescent="0.25">
      <c r="A656" s="297"/>
      <c r="B656" s="55"/>
      <c r="D656" s="145"/>
      <c r="E656" s="145"/>
      <c r="F656" s="145"/>
      <c r="G656" s="145"/>
      <c r="H656" s="145"/>
      <c r="I656" s="145"/>
    </row>
    <row r="657" spans="1:9" x14ac:dyDescent="0.25">
      <c r="A657" s="297"/>
      <c r="B657" s="55"/>
      <c r="D657" s="145"/>
      <c r="E657" s="145"/>
      <c r="F657" s="145"/>
      <c r="G657" s="145"/>
      <c r="H657" s="145"/>
      <c r="I657" s="145"/>
    </row>
    <row r="658" spans="1:9" x14ac:dyDescent="0.25">
      <c r="A658" s="297"/>
      <c r="B658" s="55"/>
      <c r="D658" s="145"/>
      <c r="E658" s="145"/>
      <c r="F658" s="145"/>
      <c r="G658" s="145"/>
      <c r="H658" s="145"/>
      <c r="I658" s="145"/>
    </row>
    <row r="659" spans="1:9" x14ac:dyDescent="0.25">
      <c r="A659" s="297"/>
      <c r="B659" s="55"/>
      <c r="D659" s="145"/>
      <c r="E659" s="145"/>
      <c r="F659" s="145"/>
      <c r="G659" s="145"/>
      <c r="H659" s="145"/>
      <c r="I659" s="145"/>
    </row>
    <row r="660" spans="1:9" x14ac:dyDescent="0.25">
      <c r="A660" s="297"/>
      <c r="B660" s="55"/>
      <c r="D660" s="145"/>
      <c r="E660" s="145"/>
      <c r="F660" s="145"/>
      <c r="G660" s="145"/>
      <c r="H660" s="145"/>
      <c r="I660" s="145"/>
    </row>
    <row r="661" spans="1:9" x14ac:dyDescent="0.25">
      <c r="A661" s="297"/>
      <c r="B661" s="55"/>
      <c r="D661" s="145"/>
      <c r="E661" s="145"/>
      <c r="F661" s="145"/>
      <c r="G661" s="145"/>
      <c r="H661" s="145"/>
      <c r="I661" s="145"/>
    </row>
    <row r="662" spans="1:9" x14ac:dyDescent="0.25">
      <c r="A662" s="297"/>
      <c r="B662" s="55"/>
      <c r="D662" s="145"/>
      <c r="E662" s="145"/>
      <c r="F662" s="145"/>
      <c r="G662" s="145"/>
      <c r="H662" s="145"/>
      <c r="I662" s="145"/>
    </row>
    <row r="663" spans="1:9" x14ac:dyDescent="0.25">
      <c r="A663" s="297"/>
      <c r="B663" s="55"/>
      <c r="D663" s="145"/>
      <c r="E663" s="145"/>
      <c r="F663" s="145"/>
      <c r="G663" s="145"/>
      <c r="H663" s="145"/>
      <c r="I663" s="145"/>
    </row>
    <row r="664" spans="1:9" x14ac:dyDescent="0.25">
      <c r="A664" s="297"/>
      <c r="B664" s="55"/>
      <c r="D664" s="145"/>
      <c r="E664" s="145"/>
      <c r="F664" s="145"/>
      <c r="G664" s="145"/>
      <c r="H664" s="145"/>
      <c r="I664" s="145"/>
    </row>
    <row r="665" spans="1:9" x14ac:dyDescent="0.25">
      <c r="A665" s="297"/>
      <c r="B665" s="55"/>
      <c r="D665" s="145"/>
      <c r="E665" s="145"/>
      <c r="F665" s="145"/>
      <c r="G665" s="145"/>
      <c r="H665" s="145"/>
      <c r="I665" s="145"/>
    </row>
    <row r="666" spans="1:9" x14ac:dyDescent="0.25">
      <c r="A666" s="297"/>
      <c r="B666" s="55"/>
      <c r="D666" s="145"/>
      <c r="E666" s="145"/>
      <c r="F666" s="145"/>
      <c r="G666" s="145"/>
      <c r="H666" s="145"/>
      <c r="I666" s="145"/>
    </row>
    <row r="667" spans="1:9" x14ac:dyDescent="0.25">
      <c r="A667" s="297"/>
      <c r="B667" s="55"/>
      <c r="D667" s="145"/>
      <c r="E667" s="145"/>
      <c r="F667" s="145"/>
      <c r="G667" s="145"/>
      <c r="H667" s="145"/>
      <c r="I667" s="145"/>
    </row>
    <row r="668" spans="1:9" x14ac:dyDescent="0.25">
      <c r="A668" s="297"/>
      <c r="B668" s="55"/>
      <c r="D668" s="145"/>
      <c r="E668" s="145"/>
      <c r="F668" s="145"/>
      <c r="G668" s="145"/>
      <c r="H668" s="145"/>
      <c r="I668" s="145"/>
    </row>
    <row r="669" spans="1:9" x14ac:dyDescent="0.25">
      <c r="A669" s="297"/>
      <c r="B669" s="55"/>
      <c r="D669" s="145"/>
      <c r="E669" s="145"/>
      <c r="F669" s="145"/>
      <c r="G669" s="145"/>
      <c r="H669" s="145"/>
      <c r="I669" s="145"/>
    </row>
    <row r="670" spans="1:9" x14ac:dyDescent="0.25">
      <c r="A670" s="297"/>
      <c r="B670" s="55"/>
      <c r="D670" s="145"/>
      <c r="E670" s="145"/>
      <c r="F670" s="145"/>
      <c r="G670" s="145"/>
      <c r="H670" s="145"/>
      <c r="I670" s="145"/>
    </row>
    <row r="671" spans="1:9" x14ac:dyDescent="0.25">
      <c r="A671" s="297"/>
      <c r="B671" s="55"/>
      <c r="D671" s="145"/>
      <c r="E671" s="145"/>
      <c r="F671" s="145"/>
      <c r="G671" s="145"/>
      <c r="H671" s="145"/>
      <c r="I671" s="145"/>
    </row>
    <row r="672" spans="1:9" x14ac:dyDescent="0.25">
      <c r="A672" s="297"/>
      <c r="B672" s="55"/>
      <c r="D672" s="145"/>
      <c r="E672" s="145"/>
      <c r="F672" s="145"/>
      <c r="G672" s="145"/>
      <c r="H672" s="145"/>
      <c r="I672" s="145"/>
    </row>
    <row r="673" spans="1:9" x14ac:dyDescent="0.25">
      <c r="A673" s="297"/>
      <c r="B673" s="55"/>
      <c r="D673" s="145"/>
      <c r="E673" s="145"/>
      <c r="F673" s="145"/>
      <c r="G673" s="145"/>
      <c r="H673" s="145"/>
      <c r="I673" s="145"/>
    </row>
    <row r="674" spans="1:9" x14ac:dyDescent="0.25">
      <c r="A674" s="297"/>
      <c r="B674" s="55"/>
      <c r="D674" s="145"/>
      <c r="E674" s="145"/>
      <c r="F674" s="145"/>
      <c r="G674" s="145"/>
      <c r="H674" s="145"/>
      <c r="I674" s="145"/>
    </row>
    <row r="675" spans="1:9" x14ac:dyDescent="0.25">
      <c r="A675" s="297"/>
      <c r="B675" s="55"/>
      <c r="D675" s="145"/>
      <c r="E675" s="145"/>
      <c r="F675" s="145"/>
      <c r="G675" s="145"/>
      <c r="H675" s="145"/>
      <c r="I675" s="145"/>
    </row>
    <row r="676" spans="1:9" x14ac:dyDescent="0.25">
      <c r="A676" s="297"/>
      <c r="B676" s="55"/>
      <c r="D676" s="145"/>
      <c r="E676" s="145"/>
      <c r="F676" s="145"/>
      <c r="G676" s="145"/>
      <c r="H676" s="145"/>
      <c r="I676" s="145"/>
    </row>
    <row r="677" spans="1:9" x14ac:dyDescent="0.25">
      <c r="A677" s="297"/>
      <c r="B677" s="55"/>
      <c r="D677" s="145"/>
      <c r="E677" s="145"/>
      <c r="F677" s="145"/>
      <c r="G677" s="145"/>
      <c r="H677" s="145"/>
      <c r="I677" s="145"/>
    </row>
    <row r="678" spans="1:9" x14ac:dyDescent="0.25">
      <c r="A678" s="297"/>
      <c r="B678" s="55"/>
      <c r="D678" s="145"/>
      <c r="E678" s="145"/>
      <c r="F678" s="145"/>
      <c r="G678" s="145"/>
      <c r="H678" s="145"/>
      <c r="I678" s="145"/>
    </row>
    <row r="679" spans="1:9" x14ac:dyDescent="0.25">
      <c r="A679" s="297"/>
      <c r="B679" s="55"/>
      <c r="D679" s="145"/>
      <c r="E679" s="145"/>
      <c r="F679" s="145"/>
      <c r="G679" s="145"/>
      <c r="H679" s="145"/>
      <c r="I679" s="145"/>
    </row>
    <row r="680" spans="1:9" x14ac:dyDescent="0.25">
      <c r="A680" s="297"/>
      <c r="B680" s="55"/>
      <c r="D680" s="145"/>
      <c r="E680" s="145"/>
      <c r="F680" s="145"/>
      <c r="G680" s="145"/>
      <c r="H680" s="145"/>
      <c r="I680" s="145"/>
    </row>
    <row r="681" spans="1:9" x14ac:dyDescent="0.25">
      <c r="A681" s="297"/>
      <c r="B681" s="55"/>
      <c r="D681" s="145"/>
      <c r="E681" s="145"/>
      <c r="F681" s="145"/>
      <c r="G681" s="145"/>
      <c r="H681" s="145"/>
      <c r="I681" s="145"/>
    </row>
    <row r="682" spans="1:9" x14ac:dyDescent="0.25">
      <c r="A682" s="297"/>
      <c r="B682" s="55"/>
      <c r="D682" s="145"/>
      <c r="E682" s="145"/>
      <c r="F682" s="145"/>
      <c r="G682" s="145"/>
      <c r="H682" s="145"/>
      <c r="I682" s="145"/>
    </row>
    <row r="683" spans="1:9" x14ac:dyDescent="0.25">
      <c r="A683" s="297"/>
      <c r="B683" s="55"/>
      <c r="D683" s="145"/>
      <c r="E683" s="145"/>
      <c r="F683" s="145"/>
      <c r="G683" s="145"/>
      <c r="H683" s="145"/>
      <c r="I683" s="145"/>
    </row>
    <row r="684" spans="1:9" x14ac:dyDescent="0.25">
      <c r="A684" s="297"/>
      <c r="B684" s="55"/>
      <c r="D684" s="145"/>
      <c r="E684" s="145"/>
      <c r="F684" s="145"/>
      <c r="G684" s="145"/>
      <c r="H684" s="145"/>
      <c r="I684" s="145"/>
    </row>
    <row r="685" spans="1:9" x14ac:dyDescent="0.25">
      <c r="A685" s="297"/>
      <c r="B685" s="55"/>
      <c r="D685" s="145"/>
      <c r="E685" s="145"/>
      <c r="F685" s="145"/>
      <c r="G685" s="145"/>
      <c r="H685" s="145"/>
      <c r="I685" s="145"/>
    </row>
    <row r="686" spans="1:9" x14ac:dyDescent="0.25">
      <c r="A686" s="297"/>
      <c r="B686" s="55"/>
      <c r="D686" s="145"/>
      <c r="E686" s="145"/>
      <c r="F686" s="145"/>
      <c r="G686" s="145"/>
      <c r="H686" s="145"/>
      <c r="I686" s="145"/>
    </row>
    <row r="687" spans="1:9" x14ac:dyDescent="0.25">
      <c r="A687" s="297"/>
      <c r="B687" s="55"/>
      <c r="D687" s="145"/>
      <c r="E687" s="145"/>
      <c r="F687" s="145"/>
      <c r="G687" s="145"/>
      <c r="H687" s="145"/>
      <c r="I687" s="145"/>
    </row>
    <row r="688" spans="1:9" x14ac:dyDescent="0.25">
      <c r="A688" s="297"/>
      <c r="B688" s="55"/>
      <c r="D688" s="145"/>
      <c r="E688" s="145"/>
      <c r="F688" s="145"/>
      <c r="G688" s="145"/>
      <c r="H688" s="145"/>
      <c r="I688" s="145"/>
    </row>
    <row r="689" spans="1:9" x14ac:dyDescent="0.25">
      <c r="A689" s="297"/>
      <c r="B689" s="55"/>
      <c r="D689" s="145"/>
      <c r="E689" s="145"/>
      <c r="F689" s="145"/>
      <c r="G689" s="145"/>
      <c r="H689" s="145"/>
      <c r="I689" s="145"/>
    </row>
    <row r="690" spans="1:9" x14ac:dyDescent="0.25">
      <c r="A690" s="297"/>
      <c r="B690" s="55"/>
      <c r="D690" s="145"/>
      <c r="E690" s="145"/>
      <c r="F690" s="145"/>
      <c r="G690" s="145"/>
      <c r="H690" s="145"/>
      <c r="I690" s="145"/>
    </row>
    <row r="691" spans="1:9" x14ac:dyDescent="0.25">
      <c r="A691" s="297"/>
      <c r="B691" s="55"/>
      <c r="D691" s="145"/>
      <c r="E691" s="145"/>
      <c r="F691" s="145"/>
      <c r="G691" s="145"/>
      <c r="H691" s="145"/>
      <c r="I691" s="145"/>
    </row>
    <row r="692" spans="1:9" x14ac:dyDescent="0.25">
      <c r="A692" s="297"/>
      <c r="B692" s="55"/>
      <c r="D692" s="145"/>
      <c r="E692" s="145"/>
      <c r="F692" s="145"/>
      <c r="G692" s="145"/>
      <c r="H692" s="145"/>
      <c r="I692" s="145"/>
    </row>
    <row r="693" spans="1:9" x14ac:dyDescent="0.25">
      <c r="A693" s="297"/>
      <c r="B693" s="55"/>
      <c r="D693" s="145"/>
      <c r="E693" s="145"/>
      <c r="F693" s="145"/>
      <c r="G693" s="145"/>
      <c r="H693" s="145"/>
      <c r="I693" s="145"/>
    </row>
    <row r="694" spans="1:9" x14ac:dyDescent="0.25">
      <c r="A694" s="297"/>
      <c r="B694" s="55"/>
      <c r="D694" s="145"/>
      <c r="E694" s="145"/>
      <c r="F694" s="145"/>
      <c r="G694" s="145"/>
      <c r="H694" s="145"/>
      <c r="I694" s="145"/>
    </row>
    <row r="695" spans="1:9" x14ac:dyDescent="0.25">
      <c r="A695" s="297"/>
      <c r="B695" s="55"/>
      <c r="D695" s="145"/>
      <c r="E695" s="145"/>
      <c r="F695" s="145"/>
      <c r="G695" s="145"/>
      <c r="H695" s="145"/>
      <c r="I695" s="145"/>
    </row>
    <row r="696" spans="1:9" x14ac:dyDescent="0.25">
      <c r="A696" s="297"/>
      <c r="B696" s="55"/>
      <c r="D696" s="145"/>
      <c r="E696" s="145"/>
      <c r="F696" s="145"/>
      <c r="G696" s="145"/>
      <c r="H696" s="145"/>
      <c r="I696" s="145"/>
    </row>
    <row r="697" spans="1:9" x14ac:dyDescent="0.25">
      <c r="A697" s="297"/>
      <c r="B697" s="55"/>
      <c r="D697" s="145"/>
      <c r="E697" s="145"/>
      <c r="F697" s="145"/>
      <c r="G697" s="145"/>
      <c r="H697" s="145"/>
      <c r="I697" s="145"/>
    </row>
    <row r="698" spans="1:9" x14ac:dyDescent="0.25">
      <c r="A698" s="297"/>
      <c r="B698" s="55"/>
      <c r="D698" s="145"/>
      <c r="E698" s="145"/>
      <c r="F698" s="145"/>
      <c r="G698" s="145"/>
      <c r="H698" s="145"/>
      <c r="I698" s="145"/>
    </row>
    <row r="699" spans="1:9" x14ac:dyDescent="0.25">
      <c r="A699" s="297"/>
      <c r="B699" s="55"/>
      <c r="D699" s="145"/>
      <c r="E699" s="145"/>
      <c r="F699" s="145"/>
      <c r="G699" s="145"/>
      <c r="H699" s="145"/>
      <c r="I699" s="145"/>
    </row>
    <row r="700" spans="1:9" x14ac:dyDescent="0.25">
      <c r="A700" s="297"/>
      <c r="B700" s="55"/>
      <c r="D700" s="145"/>
      <c r="E700" s="145"/>
      <c r="F700" s="145"/>
      <c r="G700" s="145"/>
      <c r="H700" s="145"/>
      <c r="I700" s="145"/>
    </row>
    <row r="701" spans="1:9" x14ac:dyDescent="0.25">
      <c r="A701" s="297"/>
      <c r="B701" s="55"/>
      <c r="D701" s="145"/>
      <c r="E701" s="145"/>
      <c r="F701" s="145"/>
      <c r="G701" s="145"/>
      <c r="H701" s="145"/>
      <c r="I701" s="145"/>
    </row>
    <row r="702" spans="1:9" x14ac:dyDescent="0.25">
      <c r="A702" s="297"/>
      <c r="B702" s="55"/>
      <c r="D702" s="145"/>
      <c r="E702" s="145"/>
      <c r="F702" s="145"/>
      <c r="G702" s="145"/>
      <c r="H702" s="145"/>
      <c r="I702" s="145"/>
    </row>
    <row r="703" spans="1:9" x14ac:dyDescent="0.25">
      <c r="A703" s="297"/>
      <c r="B703" s="55"/>
      <c r="D703" s="145"/>
      <c r="E703" s="145"/>
      <c r="F703" s="145"/>
      <c r="G703" s="145"/>
      <c r="H703" s="145"/>
      <c r="I703" s="145"/>
    </row>
    <row r="704" spans="1:9" x14ac:dyDescent="0.25">
      <c r="A704" s="297"/>
      <c r="B704" s="55"/>
      <c r="D704" s="145"/>
      <c r="E704" s="145"/>
      <c r="F704" s="145"/>
      <c r="G704" s="145"/>
      <c r="H704" s="145"/>
      <c r="I704" s="145"/>
    </row>
    <row r="705" spans="1:9" x14ac:dyDescent="0.25">
      <c r="A705" s="297"/>
      <c r="B705" s="55"/>
      <c r="D705" s="145"/>
      <c r="E705" s="145"/>
      <c r="F705" s="145"/>
      <c r="G705" s="145"/>
      <c r="H705" s="145"/>
      <c r="I705" s="145"/>
    </row>
    <row r="706" spans="1:9" x14ac:dyDescent="0.25">
      <c r="A706" s="297"/>
      <c r="B706" s="55"/>
      <c r="D706" s="145"/>
      <c r="E706" s="145"/>
      <c r="F706" s="145"/>
      <c r="G706" s="145"/>
      <c r="H706" s="145"/>
      <c r="I706" s="145"/>
    </row>
    <row r="707" spans="1:9" x14ac:dyDescent="0.25">
      <c r="A707" s="297"/>
      <c r="B707" s="55"/>
      <c r="D707" s="145"/>
      <c r="E707" s="145"/>
      <c r="F707" s="145"/>
      <c r="G707" s="145"/>
      <c r="H707" s="145"/>
      <c r="I707" s="145"/>
    </row>
    <row r="708" spans="1:9" x14ac:dyDescent="0.25">
      <c r="A708" s="297"/>
      <c r="B708" s="55"/>
      <c r="D708" s="145"/>
      <c r="E708" s="145"/>
      <c r="F708" s="145"/>
      <c r="G708" s="145"/>
      <c r="H708" s="145"/>
      <c r="I708" s="145"/>
    </row>
    <row r="709" spans="1:9" x14ac:dyDescent="0.25">
      <c r="A709" s="297"/>
      <c r="B709" s="55"/>
      <c r="D709" s="145"/>
      <c r="E709" s="145"/>
      <c r="F709" s="145"/>
      <c r="G709" s="145"/>
      <c r="H709" s="145"/>
      <c r="I709" s="145"/>
    </row>
    <row r="710" spans="1:9" x14ac:dyDescent="0.25">
      <c r="A710" s="297"/>
      <c r="B710" s="55"/>
      <c r="D710" s="145"/>
      <c r="E710" s="145"/>
      <c r="F710" s="145"/>
      <c r="G710" s="145"/>
      <c r="H710" s="145"/>
      <c r="I710" s="145"/>
    </row>
    <row r="711" spans="1:9" x14ac:dyDescent="0.25">
      <c r="A711" s="297"/>
      <c r="B711" s="55"/>
      <c r="D711" s="145"/>
      <c r="E711" s="145"/>
      <c r="F711" s="145"/>
      <c r="G711" s="145"/>
      <c r="H711" s="145"/>
      <c r="I711" s="145"/>
    </row>
    <row r="712" spans="1:9" x14ac:dyDescent="0.25">
      <c r="A712" s="297"/>
      <c r="B712" s="55"/>
      <c r="D712" s="145"/>
      <c r="E712" s="145"/>
      <c r="F712" s="145"/>
      <c r="G712" s="145"/>
      <c r="H712" s="145"/>
      <c r="I712" s="145"/>
    </row>
    <row r="713" spans="1:9" x14ac:dyDescent="0.25">
      <c r="A713" s="297"/>
      <c r="B713" s="55"/>
      <c r="D713" s="145"/>
      <c r="E713" s="145"/>
      <c r="F713" s="145"/>
      <c r="G713" s="145"/>
      <c r="H713" s="145"/>
      <c r="I713" s="145"/>
    </row>
    <row r="714" spans="1:9" x14ac:dyDescent="0.25">
      <c r="A714" s="297"/>
      <c r="B714" s="55"/>
      <c r="D714" s="145"/>
      <c r="E714" s="145"/>
      <c r="F714" s="145"/>
      <c r="G714" s="145"/>
      <c r="H714" s="145"/>
      <c r="I714" s="145"/>
    </row>
    <row r="715" spans="1:9" x14ac:dyDescent="0.25">
      <c r="A715" s="297"/>
      <c r="B715" s="55"/>
      <c r="D715" s="145"/>
      <c r="E715" s="145"/>
      <c r="F715" s="145"/>
      <c r="G715" s="145"/>
      <c r="H715" s="145"/>
      <c r="I715" s="145"/>
    </row>
    <row r="716" spans="1:9" x14ac:dyDescent="0.25">
      <c r="A716" s="297"/>
      <c r="B716" s="55"/>
      <c r="D716" s="145"/>
      <c r="E716" s="145"/>
      <c r="F716" s="145"/>
      <c r="G716" s="145"/>
      <c r="H716" s="145"/>
      <c r="I716" s="145"/>
    </row>
    <row r="717" spans="1:9" x14ac:dyDescent="0.25">
      <c r="A717" s="297"/>
      <c r="B717" s="55"/>
      <c r="D717" s="145"/>
      <c r="E717" s="145"/>
      <c r="F717" s="145"/>
      <c r="G717" s="145"/>
      <c r="H717" s="145"/>
      <c r="I717" s="145"/>
    </row>
    <row r="718" spans="1:9" x14ac:dyDescent="0.25">
      <c r="A718" s="297"/>
      <c r="B718" s="55"/>
      <c r="D718" s="145"/>
      <c r="E718" s="145"/>
      <c r="F718" s="145"/>
      <c r="G718" s="145"/>
      <c r="H718" s="145"/>
      <c r="I718" s="145"/>
    </row>
    <row r="719" spans="1:9" x14ac:dyDescent="0.25">
      <c r="A719" s="297"/>
      <c r="B719" s="55"/>
      <c r="D719" s="145"/>
      <c r="E719" s="145"/>
      <c r="F719" s="145"/>
      <c r="G719" s="145"/>
      <c r="H719" s="145"/>
      <c r="I719" s="145"/>
    </row>
    <row r="720" spans="1:9" x14ac:dyDescent="0.25">
      <c r="A720" s="297"/>
      <c r="B720" s="55"/>
      <c r="D720" s="145"/>
      <c r="E720" s="145"/>
      <c r="F720" s="145"/>
      <c r="G720" s="145"/>
      <c r="H720" s="145"/>
      <c r="I720" s="145"/>
    </row>
    <row r="721" spans="1:9" x14ac:dyDescent="0.25">
      <c r="A721" s="297"/>
      <c r="B721" s="55"/>
      <c r="D721" s="145"/>
      <c r="E721" s="145"/>
      <c r="F721" s="145"/>
      <c r="G721" s="145"/>
      <c r="H721" s="145"/>
      <c r="I721" s="145"/>
    </row>
    <row r="722" spans="1:9" x14ac:dyDescent="0.25">
      <c r="A722" s="297"/>
      <c r="B722" s="55"/>
      <c r="D722" s="145"/>
      <c r="E722" s="145"/>
      <c r="F722" s="145"/>
      <c r="G722" s="145"/>
      <c r="H722" s="145"/>
      <c r="I722" s="145"/>
    </row>
    <row r="723" spans="1:9" x14ac:dyDescent="0.25">
      <c r="A723" s="297"/>
      <c r="B723" s="55"/>
      <c r="D723" s="145"/>
      <c r="E723" s="145"/>
      <c r="F723" s="145"/>
      <c r="G723" s="145"/>
      <c r="H723" s="145"/>
      <c r="I723" s="145"/>
    </row>
    <row r="724" spans="1:9" x14ac:dyDescent="0.25">
      <c r="A724" s="297"/>
      <c r="B724" s="55"/>
      <c r="D724" s="145"/>
      <c r="E724" s="145"/>
      <c r="F724" s="145"/>
      <c r="G724" s="145"/>
      <c r="H724" s="145"/>
      <c r="I724" s="145"/>
    </row>
    <row r="725" spans="1:9" x14ac:dyDescent="0.25">
      <c r="A725" s="297"/>
      <c r="B725" s="55"/>
      <c r="D725" s="145"/>
      <c r="E725" s="145"/>
      <c r="F725" s="145"/>
      <c r="G725" s="145"/>
      <c r="H725" s="145"/>
      <c r="I725" s="145"/>
    </row>
    <row r="726" spans="1:9" x14ac:dyDescent="0.25">
      <c r="A726" s="297"/>
      <c r="B726" s="55"/>
      <c r="D726" s="145"/>
      <c r="E726" s="145"/>
      <c r="F726" s="145"/>
      <c r="G726" s="145"/>
      <c r="H726" s="145"/>
      <c r="I726" s="145"/>
    </row>
    <row r="727" spans="1:9" x14ac:dyDescent="0.25">
      <c r="A727" s="297"/>
      <c r="B727" s="55"/>
      <c r="D727" s="145"/>
      <c r="E727" s="145"/>
      <c r="F727" s="145"/>
      <c r="G727" s="145"/>
      <c r="H727" s="145"/>
      <c r="I727" s="145"/>
    </row>
    <row r="728" spans="1:9" x14ac:dyDescent="0.25">
      <c r="A728" s="297"/>
      <c r="B728" s="55"/>
      <c r="D728" s="145"/>
      <c r="E728" s="145"/>
      <c r="F728" s="145"/>
      <c r="G728" s="145"/>
      <c r="H728" s="145"/>
      <c r="I728" s="145"/>
    </row>
    <row r="729" spans="1:9" x14ac:dyDescent="0.25">
      <c r="A729" s="297"/>
      <c r="B729" s="55"/>
      <c r="D729" s="145"/>
      <c r="E729" s="145"/>
      <c r="F729" s="145"/>
      <c r="G729" s="145"/>
      <c r="H729" s="145"/>
      <c r="I729" s="145"/>
    </row>
    <row r="730" spans="1:9" x14ac:dyDescent="0.25">
      <c r="A730" s="297"/>
      <c r="B730" s="55"/>
      <c r="D730" s="145"/>
      <c r="E730" s="145"/>
      <c r="F730" s="145"/>
      <c r="G730" s="145"/>
      <c r="H730" s="145"/>
      <c r="I730" s="145"/>
    </row>
    <row r="731" spans="1:9" x14ac:dyDescent="0.25">
      <c r="A731" s="297"/>
      <c r="B731" s="55"/>
      <c r="D731" s="145"/>
      <c r="E731" s="145"/>
      <c r="F731" s="145"/>
      <c r="G731" s="145"/>
      <c r="H731" s="145"/>
      <c r="I731" s="145"/>
    </row>
    <row r="732" spans="1:9" x14ac:dyDescent="0.25">
      <c r="A732" s="297"/>
      <c r="B732" s="55"/>
      <c r="D732" s="145"/>
      <c r="E732" s="145"/>
      <c r="F732" s="145"/>
      <c r="G732" s="145"/>
      <c r="H732" s="145"/>
      <c r="I732" s="145"/>
    </row>
    <row r="733" spans="1:9" x14ac:dyDescent="0.25">
      <c r="A733" s="297"/>
      <c r="B733" s="55"/>
      <c r="D733" s="145"/>
      <c r="E733" s="145"/>
      <c r="F733" s="145"/>
      <c r="G733" s="145"/>
      <c r="H733" s="145"/>
      <c r="I733" s="145"/>
    </row>
    <row r="734" spans="1:9" x14ac:dyDescent="0.25">
      <c r="A734" s="297"/>
      <c r="B734" s="55"/>
      <c r="D734" s="145"/>
      <c r="E734" s="145"/>
      <c r="F734" s="145"/>
      <c r="G734" s="145"/>
      <c r="H734" s="145"/>
      <c r="I734" s="145"/>
    </row>
    <row r="735" spans="1:9" x14ac:dyDescent="0.25">
      <c r="A735" s="297"/>
      <c r="B735" s="55"/>
      <c r="D735" s="145"/>
      <c r="E735" s="145"/>
      <c r="F735" s="145"/>
      <c r="G735" s="145"/>
      <c r="H735" s="145"/>
      <c r="I735" s="145"/>
    </row>
    <row r="736" spans="1:9" x14ac:dyDescent="0.25">
      <c r="A736" s="297"/>
      <c r="B736" s="55"/>
      <c r="D736" s="145"/>
      <c r="E736" s="145"/>
      <c r="F736" s="145"/>
      <c r="G736" s="145"/>
      <c r="H736" s="145"/>
      <c r="I736" s="145"/>
    </row>
    <row r="737" spans="1:9" x14ac:dyDescent="0.25">
      <c r="A737" s="297"/>
      <c r="B737" s="55"/>
      <c r="D737" s="145"/>
      <c r="E737" s="145"/>
      <c r="F737" s="145"/>
      <c r="G737" s="145"/>
      <c r="H737" s="145"/>
      <c r="I737" s="145"/>
    </row>
    <row r="738" spans="1:9" x14ac:dyDescent="0.25">
      <c r="A738" s="297"/>
      <c r="B738" s="55"/>
      <c r="D738" s="145"/>
      <c r="E738" s="145"/>
      <c r="F738" s="145"/>
      <c r="G738" s="145"/>
      <c r="H738" s="145"/>
      <c r="I738" s="145"/>
    </row>
    <row r="739" spans="1:9" x14ac:dyDescent="0.25">
      <c r="A739" s="297"/>
      <c r="B739" s="55"/>
      <c r="D739" s="145"/>
      <c r="E739" s="145"/>
      <c r="F739" s="145"/>
      <c r="G739" s="145"/>
      <c r="H739" s="145"/>
      <c r="I739" s="145"/>
    </row>
    <row r="740" spans="1:9" x14ac:dyDescent="0.25">
      <c r="A740" s="297"/>
      <c r="B740" s="55"/>
      <c r="D740" s="145"/>
      <c r="E740" s="145"/>
      <c r="F740" s="145"/>
      <c r="G740" s="145"/>
      <c r="H740" s="145"/>
      <c r="I740" s="145"/>
    </row>
    <row r="741" spans="1:9" x14ac:dyDescent="0.25">
      <c r="A741" s="297"/>
      <c r="B741" s="55"/>
      <c r="D741" s="145"/>
      <c r="E741" s="145"/>
      <c r="F741" s="145"/>
      <c r="G741" s="145"/>
      <c r="H741" s="145"/>
      <c r="I741" s="145"/>
    </row>
    <row r="742" spans="1:9" x14ac:dyDescent="0.25">
      <c r="A742" s="297"/>
      <c r="B742" s="55"/>
      <c r="D742" s="145"/>
      <c r="E742" s="145"/>
      <c r="F742" s="145"/>
      <c r="G742" s="145"/>
      <c r="H742" s="145"/>
      <c r="I742" s="145"/>
    </row>
    <row r="743" spans="1:9" x14ac:dyDescent="0.25">
      <c r="A743" s="297"/>
      <c r="B743" s="55"/>
      <c r="D743" s="145"/>
      <c r="E743" s="145"/>
      <c r="F743" s="145"/>
      <c r="G743" s="145"/>
      <c r="H743" s="145"/>
      <c r="I743" s="145"/>
    </row>
    <row r="744" spans="1:9" x14ac:dyDescent="0.25">
      <c r="A744" s="297"/>
      <c r="B744" s="55"/>
      <c r="D744" s="145"/>
      <c r="E744" s="145"/>
      <c r="F744" s="145"/>
      <c r="G744" s="145"/>
      <c r="H744" s="145"/>
      <c r="I744" s="145"/>
    </row>
    <row r="745" spans="1:9" x14ac:dyDescent="0.25">
      <c r="A745" s="297"/>
      <c r="B745" s="55"/>
      <c r="D745" s="145"/>
      <c r="E745" s="145"/>
      <c r="F745" s="145"/>
      <c r="G745" s="145"/>
      <c r="H745" s="145"/>
      <c r="I745" s="145"/>
    </row>
    <row r="746" spans="1:9" x14ac:dyDescent="0.25">
      <c r="A746" s="297"/>
      <c r="B746" s="55"/>
      <c r="D746" s="145"/>
      <c r="E746" s="145"/>
      <c r="F746" s="145"/>
      <c r="G746" s="145"/>
      <c r="H746" s="145"/>
      <c r="I746" s="145"/>
    </row>
    <row r="747" spans="1:9" x14ac:dyDescent="0.25">
      <c r="A747" s="297"/>
      <c r="B747" s="55"/>
      <c r="D747" s="145"/>
      <c r="E747" s="145"/>
      <c r="F747" s="145"/>
      <c r="G747" s="145"/>
      <c r="H747" s="145"/>
      <c r="I747" s="145"/>
    </row>
    <row r="748" spans="1:9" x14ac:dyDescent="0.25">
      <c r="A748" s="297"/>
      <c r="B748" s="55"/>
      <c r="D748" s="145"/>
      <c r="E748" s="145"/>
      <c r="F748" s="145"/>
      <c r="G748" s="145"/>
      <c r="H748" s="145"/>
      <c r="I748" s="145"/>
    </row>
    <row r="749" spans="1:9" x14ac:dyDescent="0.25">
      <c r="A749" s="297"/>
      <c r="B749" s="55"/>
      <c r="D749" s="145"/>
      <c r="E749" s="145"/>
      <c r="F749" s="145"/>
      <c r="G749" s="145"/>
      <c r="H749" s="145"/>
      <c r="I749" s="145"/>
    </row>
    <row r="750" spans="1:9" x14ac:dyDescent="0.25">
      <c r="A750" s="297"/>
      <c r="B750" s="55"/>
      <c r="D750" s="145"/>
      <c r="E750" s="145"/>
      <c r="F750" s="145"/>
      <c r="G750" s="145"/>
      <c r="H750" s="145"/>
      <c r="I750" s="145"/>
    </row>
    <row r="751" spans="1:9" x14ac:dyDescent="0.25">
      <c r="A751" s="297"/>
      <c r="B751" s="55"/>
      <c r="D751" s="145"/>
      <c r="E751" s="145"/>
      <c r="F751" s="145"/>
      <c r="G751" s="145"/>
      <c r="H751" s="145"/>
      <c r="I751" s="145"/>
    </row>
    <row r="752" spans="1:9" x14ac:dyDescent="0.25">
      <c r="A752" s="297"/>
      <c r="B752" s="55"/>
      <c r="D752" s="145"/>
      <c r="E752" s="145"/>
      <c r="F752" s="145"/>
      <c r="G752" s="145"/>
      <c r="H752" s="145"/>
      <c r="I752" s="145"/>
    </row>
    <row r="753" spans="1:9" x14ac:dyDescent="0.25">
      <c r="A753" s="297"/>
      <c r="B753" s="55"/>
      <c r="D753" s="145"/>
      <c r="E753" s="145"/>
      <c r="F753" s="145"/>
      <c r="G753" s="145"/>
      <c r="H753" s="145"/>
      <c r="I753" s="145"/>
    </row>
    <row r="754" spans="1:9" x14ac:dyDescent="0.25">
      <c r="A754" s="297"/>
      <c r="B754" s="55"/>
      <c r="D754" s="145"/>
      <c r="E754" s="145"/>
      <c r="F754" s="145"/>
      <c r="G754" s="145"/>
      <c r="H754" s="145"/>
      <c r="I754" s="145"/>
    </row>
    <row r="755" spans="1:9" x14ac:dyDescent="0.25">
      <c r="A755" s="297"/>
      <c r="B755" s="55"/>
      <c r="D755" s="145"/>
      <c r="E755" s="145"/>
      <c r="F755" s="145"/>
      <c r="G755" s="145"/>
      <c r="H755" s="145"/>
      <c r="I755" s="145"/>
    </row>
    <row r="756" spans="1:9" x14ac:dyDescent="0.25">
      <c r="A756" s="297"/>
      <c r="B756" s="55"/>
      <c r="D756" s="145"/>
      <c r="E756" s="145"/>
      <c r="F756" s="145"/>
      <c r="G756" s="145"/>
      <c r="H756" s="145"/>
      <c r="I756" s="145"/>
    </row>
    <row r="757" spans="1:9" x14ac:dyDescent="0.25">
      <c r="A757" s="297"/>
      <c r="B757" s="55"/>
      <c r="D757" s="145"/>
      <c r="E757" s="145"/>
      <c r="F757" s="145"/>
      <c r="G757" s="145"/>
      <c r="H757" s="145"/>
      <c r="I757" s="145"/>
    </row>
    <row r="758" spans="1:9" x14ac:dyDescent="0.25">
      <c r="A758" s="297"/>
      <c r="B758" s="55"/>
      <c r="D758" s="145"/>
      <c r="E758" s="145"/>
      <c r="F758" s="145"/>
      <c r="G758" s="145"/>
      <c r="H758" s="145"/>
      <c r="I758" s="145"/>
    </row>
    <row r="759" spans="1:9" x14ac:dyDescent="0.25">
      <c r="A759" s="297"/>
      <c r="B759" s="55"/>
      <c r="D759" s="145"/>
      <c r="E759" s="145"/>
      <c r="F759" s="145"/>
      <c r="G759" s="145"/>
      <c r="H759" s="145"/>
      <c r="I759" s="145"/>
    </row>
    <row r="760" spans="1:9" x14ac:dyDescent="0.25">
      <c r="A760" s="297"/>
      <c r="B760" s="55"/>
      <c r="D760" s="145"/>
      <c r="E760" s="145"/>
      <c r="F760" s="145"/>
      <c r="G760" s="145"/>
      <c r="H760" s="145"/>
      <c r="I760" s="145"/>
    </row>
    <row r="761" spans="1:9" x14ac:dyDescent="0.25">
      <c r="A761" s="297"/>
      <c r="B761" s="55"/>
      <c r="D761" s="145"/>
      <c r="E761" s="145"/>
      <c r="F761" s="145"/>
      <c r="G761" s="145"/>
      <c r="H761" s="145"/>
      <c r="I761" s="145"/>
    </row>
    <row r="762" spans="1:9" x14ac:dyDescent="0.25">
      <c r="A762" s="297"/>
      <c r="B762" s="55"/>
      <c r="D762" s="145"/>
      <c r="E762" s="145"/>
      <c r="F762" s="145"/>
      <c r="G762" s="145"/>
      <c r="H762" s="145"/>
      <c r="I762" s="145"/>
    </row>
    <row r="763" spans="1:9" x14ac:dyDescent="0.25">
      <c r="A763" s="297"/>
      <c r="B763" s="55"/>
      <c r="D763" s="145"/>
      <c r="E763" s="145"/>
      <c r="F763" s="145"/>
      <c r="G763" s="145"/>
      <c r="H763" s="145"/>
      <c r="I763" s="145"/>
    </row>
    <row r="764" spans="1:9" x14ac:dyDescent="0.25">
      <c r="A764" s="297"/>
      <c r="B764" s="55"/>
      <c r="D764" s="145"/>
      <c r="E764" s="145"/>
      <c r="F764" s="145"/>
      <c r="G764" s="145"/>
      <c r="H764" s="145"/>
      <c r="I764" s="145"/>
    </row>
    <row r="765" spans="1:9" x14ac:dyDescent="0.25">
      <c r="A765" s="297"/>
      <c r="B765" s="55"/>
      <c r="D765" s="145"/>
      <c r="E765" s="145"/>
      <c r="F765" s="145"/>
      <c r="G765" s="145"/>
      <c r="H765" s="145"/>
      <c r="I765" s="145"/>
    </row>
    <row r="766" spans="1:9" x14ac:dyDescent="0.25">
      <c r="A766" s="297"/>
      <c r="B766" s="55"/>
      <c r="D766" s="145"/>
      <c r="E766" s="145"/>
      <c r="F766" s="145"/>
      <c r="G766" s="145"/>
      <c r="H766" s="145"/>
      <c r="I766" s="145"/>
    </row>
    <row r="767" spans="1:9" x14ac:dyDescent="0.25">
      <c r="A767" s="297"/>
      <c r="B767" s="55"/>
      <c r="D767" s="145"/>
      <c r="E767" s="145"/>
      <c r="F767" s="145"/>
      <c r="G767" s="145"/>
      <c r="H767" s="145"/>
      <c r="I767" s="145"/>
    </row>
    <row r="768" spans="1:9" x14ac:dyDescent="0.25">
      <c r="A768" s="297"/>
      <c r="B768" s="55"/>
      <c r="D768" s="145"/>
      <c r="E768" s="145"/>
      <c r="F768" s="145"/>
      <c r="G768" s="145"/>
      <c r="H768" s="145"/>
      <c r="I768" s="145"/>
    </row>
    <row r="769" spans="1:9" x14ac:dyDescent="0.25">
      <c r="A769" s="297"/>
      <c r="B769" s="55"/>
      <c r="D769" s="145"/>
      <c r="E769" s="145"/>
      <c r="F769" s="145"/>
      <c r="G769" s="145"/>
      <c r="H769" s="145"/>
      <c r="I769" s="145"/>
    </row>
    <row r="770" spans="1:9" x14ac:dyDescent="0.25">
      <c r="A770" s="297"/>
      <c r="B770" s="55"/>
      <c r="D770" s="145"/>
      <c r="E770" s="145"/>
      <c r="F770" s="145"/>
      <c r="G770" s="145"/>
      <c r="H770" s="145"/>
      <c r="I770" s="145"/>
    </row>
    <row r="771" spans="1:9" x14ac:dyDescent="0.25">
      <c r="A771" s="297"/>
      <c r="B771" s="55"/>
      <c r="D771" s="145"/>
      <c r="E771" s="145"/>
      <c r="F771" s="145"/>
      <c r="G771" s="145"/>
      <c r="H771" s="145"/>
      <c r="I771" s="145"/>
    </row>
    <row r="772" spans="1:9" x14ac:dyDescent="0.25">
      <c r="A772" s="297"/>
      <c r="B772" s="55"/>
      <c r="D772" s="145"/>
      <c r="E772" s="145"/>
      <c r="F772" s="145"/>
      <c r="G772" s="145"/>
      <c r="H772" s="145"/>
      <c r="I772" s="145"/>
    </row>
    <row r="773" spans="1:9" x14ac:dyDescent="0.25">
      <c r="A773" s="297"/>
      <c r="B773" s="55"/>
      <c r="D773" s="145"/>
      <c r="E773" s="145"/>
      <c r="F773" s="145"/>
      <c r="G773" s="145"/>
      <c r="H773" s="145"/>
      <c r="I773" s="145"/>
    </row>
    <row r="774" spans="1:9" x14ac:dyDescent="0.25">
      <c r="A774" s="297"/>
      <c r="B774" s="55"/>
      <c r="D774" s="145"/>
      <c r="E774" s="145"/>
      <c r="F774" s="145"/>
      <c r="G774" s="145"/>
      <c r="H774" s="145"/>
      <c r="I774" s="145"/>
    </row>
    <row r="775" spans="1:9" x14ac:dyDescent="0.25">
      <c r="A775" s="297"/>
      <c r="B775" s="55"/>
      <c r="D775" s="145"/>
      <c r="E775" s="145"/>
      <c r="F775" s="145"/>
      <c r="G775" s="145"/>
      <c r="H775" s="145"/>
      <c r="I775" s="145"/>
    </row>
    <row r="776" spans="1:9" x14ac:dyDescent="0.25">
      <c r="A776" s="297"/>
      <c r="B776" s="55"/>
      <c r="D776" s="145"/>
      <c r="E776" s="145"/>
      <c r="F776" s="145"/>
      <c r="G776" s="145"/>
      <c r="H776" s="145"/>
      <c r="I776" s="145"/>
    </row>
    <row r="777" spans="1:9" x14ac:dyDescent="0.25">
      <c r="A777" s="297"/>
      <c r="B777" s="55"/>
      <c r="D777" s="145"/>
      <c r="E777" s="145"/>
      <c r="F777" s="145"/>
      <c r="G777" s="145"/>
      <c r="H777" s="145"/>
      <c r="I777" s="145"/>
    </row>
    <row r="778" spans="1:9" x14ac:dyDescent="0.25">
      <c r="A778" s="297"/>
      <c r="B778" s="55"/>
      <c r="D778" s="145"/>
      <c r="E778" s="145"/>
      <c r="F778" s="145"/>
      <c r="G778" s="145"/>
      <c r="H778" s="145"/>
      <c r="I778" s="145"/>
    </row>
    <row r="779" spans="1:9" x14ac:dyDescent="0.25">
      <c r="A779" s="297"/>
      <c r="B779" s="55"/>
      <c r="D779" s="145"/>
      <c r="E779" s="145"/>
      <c r="F779" s="145"/>
      <c r="G779" s="145"/>
      <c r="H779" s="145"/>
      <c r="I779" s="145"/>
    </row>
    <row r="780" spans="1:9" x14ac:dyDescent="0.25">
      <c r="A780" s="297"/>
      <c r="B780" s="55"/>
      <c r="D780" s="145"/>
      <c r="E780" s="145"/>
      <c r="F780" s="145"/>
      <c r="G780" s="145"/>
      <c r="H780" s="145"/>
      <c r="I780" s="145"/>
    </row>
    <row r="781" spans="1:9" x14ac:dyDescent="0.25">
      <c r="A781" s="297"/>
      <c r="B781" s="55"/>
      <c r="D781" s="145"/>
      <c r="E781" s="145"/>
      <c r="F781" s="145"/>
      <c r="G781" s="145"/>
      <c r="H781" s="145"/>
      <c r="I781" s="145"/>
    </row>
    <row r="782" spans="1:9" x14ac:dyDescent="0.25">
      <c r="A782" s="297"/>
      <c r="B782" s="55"/>
      <c r="D782" s="145"/>
      <c r="E782" s="145"/>
      <c r="F782" s="145"/>
      <c r="G782" s="145"/>
      <c r="H782" s="145"/>
      <c r="I782" s="145"/>
    </row>
    <row r="783" spans="1:9" x14ac:dyDescent="0.25">
      <c r="A783" s="297"/>
      <c r="B783" s="55"/>
      <c r="D783" s="145"/>
      <c r="E783" s="145"/>
      <c r="F783" s="145"/>
      <c r="G783" s="145"/>
      <c r="H783" s="145"/>
      <c r="I783" s="145"/>
    </row>
    <row r="784" spans="1:9" x14ac:dyDescent="0.25">
      <c r="A784" s="297"/>
      <c r="B784" s="55"/>
      <c r="D784" s="145"/>
      <c r="E784" s="145"/>
      <c r="F784" s="145"/>
      <c r="G784" s="145"/>
      <c r="H784" s="145"/>
      <c r="I784" s="145"/>
    </row>
    <row r="785" spans="1:9" x14ac:dyDescent="0.25">
      <c r="A785" s="297"/>
      <c r="B785" s="55"/>
      <c r="D785" s="145"/>
      <c r="E785" s="145"/>
      <c r="F785" s="145"/>
      <c r="G785" s="145"/>
      <c r="H785" s="145"/>
      <c r="I785" s="145"/>
    </row>
    <row r="786" spans="1:9" x14ac:dyDescent="0.25">
      <c r="A786" s="297"/>
      <c r="B786" s="55"/>
      <c r="D786" s="145"/>
      <c r="E786" s="145"/>
      <c r="F786" s="145"/>
      <c r="G786" s="145"/>
      <c r="H786" s="145"/>
      <c r="I786" s="145"/>
    </row>
    <row r="787" spans="1:9" x14ac:dyDescent="0.25">
      <c r="A787" s="297"/>
      <c r="B787" s="55"/>
      <c r="D787" s="145"/>
      <c r="E787" s="145"/>
      <c r="F787" s="145"/>
      <c r="G787" s="145"/>
      <c r="H787" s="145"/>
      <c r="I787" s="145"/>
    </row>
    <row r="788" spans="1:9" x14ac:dyDescent="0.25">
      <c r="A788" s="297"/>
      <c r="B788" s="55"/>
      <c r="D788" s="145"/>
      <c r="E788" s="145"/>
      <c r="F788" s="145"/>
      <c r="G788" s="145"/>
      <c r="H788" s="145"/>
      <c r="I788" s="145"/>
    </row>
    <row r="789" spans="1:9" x14ac:dyDescent="0.25">
      <c r="A789" s="297"/>
      <c r="B789" s="55"/>
      <c r="D789" s="145"/>
      <c r="E789" s="145"/>
      <c r="F789" s="145"/>
      <c r="G789" s="145"/>
      <c r="H789" s="145"/>
      <c r="I789" s="145"/>
    </row>
    <row r="790" spans="1:9" x14ac:dyDescent="0.25">
      <c r="A790" s="297"/>
      <c r="B790" s="55"/>
      <c r="D790" s="145"/>
      <c r="E790" s="145"/>
      <c r="F790" s="145"/>
      <c r="G790" s="145"/>
      <c r="H790" s="145"/>
      <c r="I790" s="145"/>
    </row>
    <row r="791" spans="1:9" x14ac:dyDescent="0.25">
      <c r="A791" s="297"/>
      <c r="B791" s="55"/>
      <c r="D791" s="145"/>
      <c r="E791" s="145"/>
      <c r="F791" s="145"/>
      <c r="G791" s="145"/>
      <c r="H791" s="145"/>
      <c r="I791" s="145"/>
    </row>
    <row r="792" spans="1:9" x14ac:dyDescent="0.25">
      <c r="A792" s="297"/>
      <c r="B792" s="55"/>
      <c r="D792" s="145"/>
      <c r="E792" s="145"/>
      <c r="F792" s="145"/>
      <c r="G792" s="145"/>
      <c r="H792" s="145"/>
      <c r="I792" s="145"/>
    </row>
    <row r="793" spans="1:9" x14ac:dyDescent="0.25">
      <c r="A793" s="297"/>
      <c r="B793" s="55"/>
      <c r="D793" s="145"/>
      <c r="E793" s="145"/>
      <c r="F793" s="145"/>
      <c r="G793" s="145"/>
      <c r="H793" s="145"/>
      <c r="I793" s="145"/>
    </row>
    <row r="794" spans="1:9" x14ac:dyDescent="0.25">
      <c r="A794" s="297"/>
      <c r="B794" s="55"/>
      <c r="D794" s="145"/>
      <c r="E794" s="145"/>
      <c r="F794" s="145"/>
      <c r="G794" s="145"/>
      <c r="H794" s="145"/>
      <c r="I794" s="145"/>
    </row>
    <row r="795" spans="1:9" x14ac:dyDescent="0.25">
      <c r="A795" s="297"/>
      <c r="B795" s="55"/>
      <c r="D795" s="145"/>
      <c r="E795" s="145"/>
      <c r="F795" s="145"/>
      <c r="G795" s="145"/>
      <c r="H795" s="145"/>
      <c r="I795" s="145"/>
    </row>
    <row r="796" spans="1:9" x14ac:dyDescent="0.25">
      <c r="A796" s="297"/>
      <c r="B796" s="55"/>
      <c r="D796" s="145"/>
      <c r="E796" s="145"/>
      <c r="F796" s="145"/>
      <c r="G796" s="145"/>
      <c r="H796" s="145"/>
      <c r="I796" s="145"/>
    </row>
    <row r="797" spans="1:9" x14ac:dyDescent="0.25">
      <c r="A797" s="297"/>
      <c r="B797" s="55"/>
      <c r="D797" s="145"/>
      <c r="E797" s="145"/>
      <c r="F797" s="145"/>
      <c r="G797" s="145"/>
      <c r="H797" s="145"/>
      <c r="I797" s="145"/>
    </row>
    <row r="798" spans="1:9" x14ac:dyDescent="0.25">
      <c r="A798" s="297"/>
      <c r="B798" s="55"/>
      <c r="D798" s="145"/>
      <c r="E798" s="145"/>
      <c r="F798" s="145"/>
      <c r="G798" s="145"/>
      <c r="H798" s="145"/>
      <c r="I798" s="145"/>
    </row>
    <row r="799" spans="1:9" x14ac:dyDescent="0.25">
      <c r="A799" s="297"/>
      <c r="B799" s="55"/>
      <c r="D799" s="145"/>
      <c r="E799" s="145"/>
      <c r="F799" s="145"/>
      <c r="G799" s="145"/>
      <c r="H799" s="145"/>
      <c r="I799" s="145"/>
    </row>
    <row r="800" spans="1:9" x14ac:dyDescent="0.25">
      <c r="A800" s="297"/>
      <c r="B800" s="55"/>
      <c r="D800" s="145"/>
      <c r="E800" s="145"/>
      <c r="F800" s="145"/>
      <c r="G800" s="145"/>
      <c r="H800" s="145"/>
      <c r="I800" s="145"/>
    </row>
    <row r="801" spans="1:9" x14ac:dyDescent="0.25">
      <c r="A801" s="297"/>
      <c r="B801" s="55"/>
      <c r="D801" s="145"/>
      <c r="E801" s="145"/>
      <c r="F801" s="145"/>
      <c r="G801" s="145"/>
      <c r="H801" s="145"/>
      <c r="I801" s="145"/>
    </row>
    <row r="802" spans="1:9" x14ac:dyDescent="0.25">
      <c r="A802" s="297"/>
      <c r="B802" s="55"/>
      <c r="D802" s="145"/>
      <c r="E802" s="145"/>
      <c r="F802" s="145"/>
      <c r="G802" s="145"/>
      <c r="H802" s="145"/>
      <c r="I802" s="145"/>
    </row>
    <row r="803" spans="1:9" x14ac:dyDescent="0.25">
      <c r="A803" s="297"/>
      <c r="B803" s="55"/>
      <c r="D803" s="145"/>
      <c r="E803" s="145"/>
      <c r="F803" s="145"/>
      <c r="G803" s="145"/>
      <c r="H803" s="145"/>
      <c r="I803" s="145"/>
    </row>
    <row r="804" spans="1:9" x14ac:dyDescent="0.25">
      <c r="A804" s="297"/>
      <c r="B804" s="55"/>
      <c r="D804" s="145"/>
      <c r="E804" s="145"/>
      <c r="F804" s="145"/>
      <c r="G804" s="145"/>
      <c r="H804" s="145"/>
      <c r="I804" s="145"/>
    </row>
    <row r="805" spans="1:9" x14ac:dyDescent="0.25">
      <c r="A805" s="297"/>
      <c r="B805" s="55"/>
      <c r="D805" s="145"/>
      <c r="E805" s="145"/>
      <c r="F805" s="145"/>
      <c r="G805" s="145"/>
      <c r="H805" s="145"/>
      <c r="I805" s="145"/>
    </row>
    <row r="806" spans="1:9" x14ac:dyDescent="0.25">
      <c r="A806" s="297"/>
      <c r="B806" s="55"/>
      <c r="D806" s="145"/>
      <c r="E806" s="145"/>
      <c r="F806" s="145"/>
      <c r="G806" s="145"/>
      <c r="H806" s="145"/>
      <c r="I806" s="145"/>
    </row>
    <row r="807" spans="1:9" x14ac:dyDescent="0.25">
      <c r="A807" s="297"/>
      <c r="B807" s="55"/>
      <c r="D807" s="145"/>
      <c r="E807" s="145"/>
      <c r="F807" s="145"/>
      <c r="G807" s="145"/>
      <c r="H807" s="145"/>
      <c r="I807" s="145"/>
    </row>
    <row r="808" spans="1:9" x14ac:dyDescent="0.25">
      <c r="A808" s="297"/>
      <c r="B808" s="55"/>
      <c r="D808" s="145"/>
      <c r="E808" s="145"/>
      <c r="F808" s="145"/>
      <c r="G808" s="145"/>
      <c r="H808" s="145"/>
      <c r="I808" s="145"/>
    </row>
    <row r="809" spans="1:9" x14ac:dyDescent="0.25">
      <c r="A809" s="297"/>
      <c r="B809" s="55"/>
      <c r="D809" s="145"/>
      <c r="E809" s="145"/>
      <c r="F809" s="145"/>
      <c r="G809" s="145"/>
      <c r="H809" s="145"/>
      <c r="I809" s="145"/>
    </row>
    <row r="810" spans="1:9" x14ac:dyDescent="0.25">
      <c r="A810" s="297"/>
      <c r="B810" s="55"/>
      <c r="D810" s="145"/>
      <c r="E810" s="145"/>
      <c r="F810" s="145"/>
      <c r="G810" s="145"/>
      <c r="H810" s="145"/>
      <c r="I810" s="145"/>
    </row>
    <row r="811" spans="1:9" x14ac:dyDescent="0.25">
      <c r="A811" s="297"/>
      <c r="B811" s="55"/>
      <c r="D811" s="145"/>
      <c r="E811" s="145"/>
      <c r="F811" s="145"/>
      <c r="G811" s="145"/>
      <c r="H811" s="145"/>
      <c r="I811" s="145"/>
    </row>
    <row r="812" spans="1:9" x14ac:dyDescent="0.25">
      <c r="A812" s="297"/>
      <c r="B812" s="55"/>
      <c r="D812" s="145"/>
      <c r="E812" s="145"/>
      <c r="F812" s="145"/>
      <c r="G812" s="145"/>
      <c r="H812" s="145"/>
      <c r="I812" s="145"/>
    </row>
    <row r="813" spans="1:9" x14ac:dyDescent="0.25">
      <c r="A813" s="297"/>
      <c r="B813" s="55"/>
      <c r="D813" s="145"/>
      <c r="E813" s="145"/>
      <c r="F813" s="145"/>
      <c r="G813" s="145"/>
      <c r="H813" s="145"/>
      <c r="I813" s="145"/>
    </row>
    <row r="814" spans="1:9" x14ac:dyDescent="0.25">
      <c r="A814" s="297"/>
      <c r="B814" s="55"/>
      <c r="D814" s="145"/>
      <c r="E814" s="145"/>
      <c r="F814" s="145"/>
      <c r="G814" s="145"/>
      <c r="H814" s="145"/>
      <c r="I814" s="145"/>
    </row>
    <row r="815" spans="1:9" x14ac:dyDescent="0.25">
      <c r="A815" s="297"/>
      <c r="B815" s="55"/>
      <c r="D815" s="145"/>
      <c r="E815" s="145"/>
      <c r="F815" s="145"/>
      <c r="G815" s="145"/>
      <c r="H815" s="145"/>
      <c r="I815" s="145"/>
    </row>
    <row r="816" spans="1:9" x14ac:dyDescent="0.25">
      <c r="A816" s="297"/>
      <c r="B816" s="55"/>
      <c r="D816" s="145"/>
      <c r="E816" s="145"/>
      <c r="F816" s="145"/>
      <c r="G816" s="145"/>
      <c r="H816" s="145"/>
      <c r="I816" s="145"/>
    </row>
    <row r="817" spans="1:9" x14ac:dyDescent="0.25">
      <c r="A817" s="297"/>
      <c r="B817" s="55"/>
      <c r="D817" s="145"/>
      <c r="E817" s="145"/>
      <c r="F817" s="145"/>
      <c r="G817" s="145"/>
      <c r="H817" s="145"/>
      <c r="I817" s="145"/>
    </row>
    <row r="818" spans="1:9" x14ac:dyDescent="0.25">
      <c r="A818" s="297"/>
      <c r="B818" s="55"/>
      <c r="D818" s="145"/>
      <c r="E818" s="145"/>
      <c r="F818" s="145"/>
      <c r="G818" s="145"/>
      <c r="H818" s="145"/>
      <c r="I818" s="145"/>
    </row>
    <row r="819" spans="1:9" x14ac:dyDescent="0.25">
      <c r="A819" s="297"/>
      <c r="B819" s="55"/>
      <c r="D819" s="145"/>
      <c r="E819" s="145"/>
      <c r="F819" s="145"/>
      <c r="G819" s="145"/>
      <c r="H819" s="145"/>
      <c r="I819" s="145"/>
    </row>
    <row r="820" spans="1:9" x14ac:dyDescent="0.25">
      <c r="A820" s="297"/>
      <c r="B820" s="55"/>
      <c r="D820" s="145"/>
      <c r="E820" s="145"/>
      <c r="F820" s="145"/>
      <c r="G820" s="145"/>
      <c r="H820" s="145"/>
      <c r="I820" s="145"/>
    </row>
    <row r="821" spans="1:9" x14ac:dyDescent="0.25">
      <c r="A821" s="297"/>
      <c r="B821" s="55"/>
      <c r="D821" s="145"/>
      <c r="E821" s="145"/>
      <c r="F821" s="145"/>
      <c r="G821" s="145"/>
      <c r="H821" s="145"/>
      <c r="I821" s="145"/>
    </row>
    <row r="822" spans="1:9" x14ac:dyDescent="0.25">
      <c r="A822" s="297"/>
      <c r="B822" s="55"/>
      <c r="D822" s="145"/>
      <c r="E822" s="145"/>
      <c r="F822" s="145"/>
      <c r="G822" s="145"/>
      <c r="H822" s="145"/>
      <c r="I822" s="145"/>
    </row>
    <row r="823" spans="1:9" x14ac:dyDescent="0.25">
      <c r="A823" s="297"/>
      <c r="B823" s="55"/>
      <c r="D823" s="145"/>
      <c r="E823" s="145"/>
      <c r="F823" s="145"/>
      <c r="G823" s="145"/>
      <c r="H823" s="145"/>
      <c r="I823" s="145"/>
    </row>
    <row r="824" spans="1:9" x14ac:dyDescent="0.25">
      <c r="A824" s="297"/>
      <c r="B824" s="55"/>
      <c r="D824" s="145"/>
      <c r="E824" s="145"/>
      <c r="F824" s="145"/>
      <c r="G824" s="145"/>
      <c r="H824" s="145"/>
      <c r="I824" s="145"/>
    </row>
    <row r="825" spans="1:9" x14ac:dyDescent="0.25">
      <c r="A825" s="297"/>
      <c r="B825" s="55"/>
      <c r="D825" s="145"/>
      <c r="E825" s="145"/>
      <c r="F825" s="145"/>
      <c r="G825" s="145"/>
      <c r="H825" s="145"/>
      <c r="I825" s="145"/>
    </row>
    <row r="826" spans="1:9" x14ac:dyDescent="0.25">
      <c r="A826" s="297"/>
      <c r="B826" s="55"/>
      <c r="D826" s="145"/>
      <c r="E826" s="145"/>
      <c r="F826" s="145"/>
      <c r="G826" s="145"/>
      <c r="H826" s="145"/>
      <c r="I826" s="145"/>
    </row>
    <row r="827" spans="1:9" x14ac:dyDescent="0.25">
      <c r="A827" s="297"/>
      <c r="B827" s="55"/>
      <c r="D827" s="145"/>
      <c r="E827" s="145"/>
      <c r="F827" s="145"/>
      <c r="G827" s="145"/>
      <c r="H827" s="145"/>
      <c r="I827" s="145"/>
    </row>
    <row r="828" spans="1:9" x14ac:dyDescent="0.25">
      <c r="A828" s="297"/>
      <c r="B828" s="55"/>
      <c r="D828" s="145"/>
      <c r="E828" s="145"/>
      <c r="F828" s="145"/>
      <c r="G828" s="145"/>
      <c r="H828" s="145"/>
      <c r="I828" s="145"/>
    </row>
    <row r="829" spans="1:9" x14ac:dyDescent="0.25">
      <c r="A829" s="297"/>
      <c r="B829" s="55"/>
      <c r="D829" s="145"/>
      <c r="E829" s="145"/>
      <c r="F829" s="145"/>
      <c r="G829" s="145"/>
      <c r="H829" s="145"/>
      <c r="I829" s="145"/>
    </row>
    <row r="830" spans="1:9" x14ac:dyDescent="0.25">
      <c r="A830" s="297"/>
      <c r="B830" s="55"/>
      <c r="D830" s="145"/>
      <c r="E830" s="145"/>
      <c r="F830" s="145"/>
      <c r="G830" s="145"/>
      <c r="H830" s="145"/>
      <c r="I830" s="145"/>
    </row>
    <row r="831" spans="1:9" x14ac:dyDescent="0.25">
      <c r="A831" s="297"/>
      <c r="B831" s="55"/>
      <c r="D831" s="145"/>
      <c r="E831" s="145"/>
      <c r="F831" s="145"/>
      <c r="G831" s="145"/>
      <c r="H831" s="145"/>
      <c r="I831" s="145"/>
    </row>
    <row r="832" spans="1:9" x14ac:dyDescent="0.25">
      <c r="A832" s="297"/>
      <c r="B832" s="55"/>
      <c r="D832" s="145"/>
      <c r="E832" s="145"/>
      <c r="F832" s="145"/>
      <c r="G832" s="145"/>
      <c r="H832" s="145"/>
      <c r="I832" s="145"/>
    </row>
    <row r="833" spans="1:9" x14ac:dyDescent="0.25">
      <c r="A833" s="297"/>
      <c r="B833" s="55"/>
      <c r="D833" s="145"/>
      <c r="E833" s="145"/>
      <c r="F833" s="145"/>
      <c r="G833" s="145"/>
      <c r="H833" s="145"/>
      <c r="I833" s="145"/>
    </row>
    <row r="834" spans="1:9" x14ac:dyDescent="0.25">
      <c r="A834" s="297"/>
      <c r="B834" s="55"/>
      <c r="D834" s="145"/>
      <c r="E834" s="145"/>
      <c r="F834" s="145"/>
      <c r="G834" s="145"/>
      <c r="H834" s="145"/>
      <c r="I834" s="145"/>
    </row>
    <row r="835" spans="1:9" x14ac:dyDescent="0.25">
      <c r="A835" s="297"/>
      <c r="B835" s="55"/>
      <c r="D835" s="145"/>
      <c r="E835" s="145"/>
      <c r="F835" s="145"/>
      <c r="G835" s="145"/>
      <c r="H835" s="145"/>
      <c r="I835" s="145"/>
    </row>
    <row r="836" spans="1:9" x14ac:dyDescent="0.25">
      <c r="A836" s="297"/>
      <c r="B836" s="55"/>
      <c r="D836" s="145"/>
      <c r="E836" s="145"/>
      <c r="F836" s="145"/>
      <c r="G836" s="145"/>
      <c r="H836" s="145"/>
      <c r="I836" s="145"/>
    </row>
    <row r="837" spans="1:9" x14ac:dyDescent="0.25">
      <c r="A837" s="297"/>
      <c r="B837" s="55"/>
      <c r="D837" s="145"/>
      <c r="E837" s="145"/>
      <c r="F837" s="145"/>
      <c r="G837" s="145"/>
      <c r="H837" s="145"/>
      <c r="I837" s="145"/>
    </row>
    <row r="838" spans="1:9" x14ac:dyDescent="0.25">
      <c r="A838" s="297"/>
      <c r="B838" s="55"/>
      <c r="D838" s="145"/>
      <c r="E838" s="145"/>
      <c r="F838" s="145"/>
      <c r="G838" s="145"/>
      <c r="H838" s="145"/>
      <c r="I838" s="145"/>
    </row>
    <row r="839" spans="1:9" x14ac:dyDescent="0.25">
      <c r="A839" s="297"/>
      <c r="B839" s="55"/>
      <c r="D839" s="145"/>
      <c r="E839" s="145"/>
      <c r="F839" s="145"/>
      <c r="G839" s="145"/>
      <c r="H839" s="145"/>
      <c r="I839" s="145"/>
    </row>
    <row r="840" spans="1:9" x14ac:dyDescent="0.25">
      <c r="A840" s="297"/>
      <c r="B840" s="55"/>
      <c r="D840" s="145"/>
      <c r="E840" s="145"/>
      <c r="F840" s="145"/>
      <c r="G840" s="145"/>
      <c r="H840" s="145"/>
      <c r="I840" s="145"/>
    </row>
    <row r="841" spans="1:9" x14ac:dyDescent="0.25">
      <c r="A841" s="297"/>
      <c r="B841" s="55"/>
      <c r="D841" s="145"/>
      <c r="E841" s="145"/>
      <c r="F841" s="145"/>
      <c r="G841" s="145"/>
      <c r="H841" s="145"/>
      <c r="I841" s="145"/>
    </row>
    <row r="842" spans="1:9" x14ac:dyDescent="0.25">
      <c r="A842" s="297"/>
      <c r="B842" s="55"/>
      <c r="D842" s="145"/>
      <c r="E842" s="145"/>
      <c r="F842" s="145"/>
      <c r="G842" s="145"/>
      <c r="H842" s="145"/>
      <c r="I842" s="145"/>
    </row>
    <row r="843" spans="1:9" x14ac:dyDescent="0.25">
      <c r="A843" s="297"/>
      <c r="B843" s="55"/>
      <c r="D843" s="145"/>
      <c r="E843" s="145"/>
      <c r="F843" s="145"/>
      <c r="G843" s="145"/>
      <c r="H843" s="145"/>
      <c r="I843" s="145"/>
    </row>
    <row r="844" spans="1:9" x14ac:dyDescent="0.25">
      <c r="A844" s="297"/>
      <c r="B844" s="55"/>
      <c r="D844" s="145"/>
      <c r="E844" s="145"/>
      <c r="F844" s="145"/>
      <c r="G844" s="145"/>
      <c r="H844" s="145"/>
      <c r="I844" s="145"/>
    </row>
    <row r="845" spans="1:9" x14ac:dyDescent="0.25">
      <c r="A845" s="297"/>
      <c r="B845" s="55"/>
      <c r="D845" s="145"/>
      <c r="E845" s="145"/>
      <c r="F845" s="145"/>
      <c r="G845" s="145"/>
      <c r="H845" s="145"/>
      <c r="I845" s="145"/>
    </row>
    <row r="846" spans="1:9" x14ac:dyDescent="0.25">
      <c r="A846" s="297"/>
      <c r="B846" s="55"/>
      <c r="D846" s="145"/>
      <c r="E846" s="145"/>
      <c r="F846" s="145"/>
      <c r="G846" s="145"/>
      <c r="H846" s="145"/>
      <c r="I846" s="145"/>
    </row>
    <row r="847" spans="1:9" x14ac:dyDescent="0.25">
      <c r="A847" s="297"/>
      <c r="B847" s="55"/>
      <c r="D847" s="145"/>
      <c r="E847" s="145"/>
      <c r="F847" s="145"/>
      <c r="G847" s="145"/>
      <c r="H847" s="145"/>
      <c r="I847" s="145"/>
    </row>
    <row r="848" spans="1:9" x14ac:dyDescent="0.25">
      <c r="A848" s="297"/>
      <c r="B848" s="55"/>
      <c r="D848" s="145"/>
      <c r="E848" s="145"/>
      <c r="F848" s="145"/>
      <c r="G848" s="145"/>
      <c r="H848" s="145"/>
      <c r="I848" s="145"/>
    </row>
    <row r="849" spans="1:9" x14ac:dyDescent="0.25">
      <c r="A849" s="297"/>
      <c r="B849" s="55"/>
      <c r="D849" s="145"/>
      <c r="E849" s="145"/>
      <c r="F849" s="145"/>
      <c r="G849" s="145"/>
      <c r="H849" s="145"/>
      <c r="I849" s="145"/>
    </row>
    <row r="850" spans="1:9" x14ac:dyDescent="0.25">
      <c r="A850" s="297"/>
      <c r="B850" s="55"/>
      <c r="D850" s="145"/>
      <c r="E850" s="145"/>
      <c r="F850" s="145"/>
      <c r="G850" s="145"/>
      <c r="H850" s="145"/>
      <c r="I850" s="145"/>
    </row>
    <row r="851" spans="1:9" x14ac:dyDescent="0.25">
      <c r="A851" s="297"/>
      <c r="B851" s="55"/>
      <c r="D851" s="145"/>
      <c r="E851" s="145"/>
      <c r="F851" s="145"/>
      <c r="G851" s="145"/>
      <c r="H851" s="145"/>
      <c r="I851" s="145"/>
    </row>
    <row r="852" spans="1:9" x14ac:dyDescent="0.25">
      <c r="A852" s="297"/>
      <c r="B852" s="55"/>
      <c r="D852" s="145"/>
      <c r="E852" s="145"/>
      <c r="F852" s="145"/>
      <c r="G852" s="145"/>
      <c r="H852" s="145"/>
      <c r="I852" s="145"/>
    </row>
    <row r="853" spans="1:9" x14ac:dyDescent="0.25">
      <c r="A853" s="297"/>
      <c r="B853" s="55"/>
      <c r="D853" s="145"/>
      <c r="E853" s="145"/>
      <c r="F853" s="145"/>
      <c r="G853" s="145"/>
      <c r="H853" s="145"/>
      <c r="I853" s="145"/>
    </row>
    <row r="854" spans="1:9" x14ac:dyDescent="0.25">
      <c r="A854" s="297"/>
      <c r="B854" s="55"/>
      <c r="D854" s="145"/>
      <c r="E854" s="145"/>
      <c r="F854" s="145"/>
      <c r="G854" s="145"/>
      <c r="H854" s="145"/>
      <c r="I854" s="145"/>
    </row>
    <row r="855" spans="1:9" x14ac:dyDescent="0.25">
      <c r="A855" s="297"/>
      <c r="B855" s="55"/>
      <c r="D855" s="145"/>
      <c r="E855" s="145"/>
      <c r="F855" s="145"/>
      <c r="G855" s="145"/>
      <c r="H855" s="145"/>
      <c r="I855" s="145"/>
    </row>
    <row r="856" spans="1:9" x14ac:dyDescent="0.25">
      <c r="A856" s="297"/>
      <c r="B856" s="55"/>
      <c r="D856" s="145"/>
      <c r="E856" s="145"/>
      <c r="F856" s="145"/>
      <c r="G856" s="145"/>
      <c r="H856" s="145"/>
      <c r="I856" s="145"/>
    </row>
    <row r="857" spans="1:9" x14ac:dyDescent="0.25">
      <c r="A857" s="297"/>
      <c r="B857" s="55"/>
      <c r="D857" s="145"/>
      <c r="E857" s="145"/>
      <c r="F857" s="145"/>
      <c r="G857" s="145"/>
      <c r="H857" s="145"/>
      <c r="I857" s="145"/>
    </row>
    <row r="858" spans="1:9" x14ac:dyDescent="0.25">
      <c r="A858" s="297"/>
      <c r="B858" s="55"/>
      <c r="D858" s="145"/>
      <c r="E858" s="145"/>
      <c r="F858" s="145"/>
      <c r="G858" s="145"/>
      <c r="H858" s="145"/>
      <c r="I858" s="145"/>
    </row>
    <row r="859" spans="1:9" x14ac:dyDescent="0.25">
      <c r="A859" s="297"/>
      <c r="B859" s="55"/>
      <c r="D859" s="145"/>
      <c r="E859" s="145"/>
      <c r="F859" s="145"/>
      <c r="G859" s="145"/>
      <c r="H859" s="145"/>
      <c r="I859" s="145"/>
    </row>
    <row r="860" spans="1:9" x14ac:dyDescent="0.25">
      <c r="A860" s="297"/>
      <c r="B860" s="55"/>
      <c r="D860" s="145"/>
      <c r="E860" s="145"/>
      <c r="F860" s="145"/>
      <c r="G860" s="145"/>
      <c r="H860" s="145"/>
      <c r="I860" s="145"/>
    </row>
    <row r="861" spans="1:9" x14ac:dyDescent="0.25">
      <c r="A861" s="297"/>
      <c r="B861" s="55"/>
      <c r="D861" s="145"/>
      <c r="E861" s="145"/>
      <c r="F861" s="145"/>
      <c r="G861" s="145"/>
      <c r="H861" s="145"/>
      <c r="I861" s="145"/>
    </row>
    <row r="862" spans="1:9" x14ac:dyDescent="0.25">
      <c r="A862" s="297"/>
      <c r="B862" s="55"/>
      <c r="D862" s="145"/>
      <c r="E862" s="145"/>
      <c r="F862" s="145"/>
      <c r="G862" s="145"/>
      <c r="H862" s="145"/>
      <c r="I862" s="145"/>
    </row>
    <row r="863" spans="1:9" x14ac:dyDescent="0.25">
      <c r="A863" s="297"/>
      <c r="B863" s="55"/>
      <c r="D863" s="145"/>
      <c r="E863" s="145"/>
      <c r="F863" s="145"/>
      <c r="G863" s="145"/>
      <c r="H863" s="145"/>
      <c r="I863" s="145"/>
    </row>
    <row r="864" spans="1:9" x14ac:dyDescent="0.25">
      <c r="A864" s="297"/>
      <c r="B864" s="55"/>
      <c r="D864" s="145"/>
      <c r="E864" s="145"/>
      <c r="F864" s="145"/>
      <c r="G864" s="145"/>
      <c r="H864" s="145"/>
      <c r="I864" s="145"/>
    </row>
    <row r="865" spans="1:9" x14ac:dyDescent="0.25">
      <c r="A865" s="297"/>
      <c r="B865" s="55"/>
      <c r="D865" s="145"/>
      <c r="E865" s="145"/>
      <c r="F865" s="145"/>
      <c r="G865" s="145"/>
      <c r="H865" s="145"/>
      <c r="I865" s="145"/>
    </row>
    <row r="866" spans="1:9" x14ac:dyDescent="0.25">
      <c r="A866" s="297"/>
      <c r="B866" s="55"/>
      <c r="D866" s="145"/>
      <c r="E866" s="145"/>
      <c r="F866" s="145"/>
      <c r="G866" s="145"/>
      <c r="H866" s="145"/>
      <c r="I866" s="145"/>
    </row>
    <row r="867" spans="1:9" x14ac:dyDescent="0.25">
      <c r="A867" s="297"/>
      <c r="B867" s="55"/>
      <c r="D867" s="145"/>
      <c r="E867" s="145"/>
      <c r="F867" s="145"/>
      <c r="G867" s="145"/>
      <c r="H867" s="145"/>
      <c r="I867" s="145"/>
    </row>
    <row r="868" spans="1:9" x14ac:dyDescent="0.25">
      <c r="A868" s="297"/>
      <c r="B868" s="55"/>
      <c r="D868" s="145"/>
      <c r="E868" s="145"/>
      <c r="F868" s="145"/>
      <c r="G868" s="145"/>
      <c r="H868" s="145"/>
      <c r="I868" s="145"/>
    </row>
    <row r="869" spans="1:9" x14ac:dyDescent="0.25">
      <c r="A869" s="297"/>
      <c r="B869" s="55"/>
      <c r="D869" s="145"/>
      <c r="E869" s="145"/>
      <c r="F869" s="145"/>
      <c r="G869" s="145"/>
      <c r="H869" s="145"/>
      <c r="I869" s="145"/>
    </row>
    <row r="870" spans="1:9" x14ac:dyDescent="0.25">
      <c r="A870" s="297"/>
      <c r="B870" s="55"/>
      <c r="D870" s="145"/>
      <c r="E870" s="145"/>
      <c r="F870" s="145"/>
      <c r="G870" s="145"/>
      <c r="H870" s="145"/>
      <c r="I870" s="145"/>
    </row>
    <row r="871" spans="1:9" x14ac:dyDescent="0.25">
      <c r="A871" s="297"/>
      <c r="B871" s="55"/>
      <c r="D871" s="145"/>
      <c r="E871" s="145"/>
      <c r="F871" s="145"/>
      <c r="G871" s="145"/>
      <c r="H871" s="145"/>
      <c r="I871" s="145"/>
    </row>
    <row r="872" spans="1:9" x14ac:dyDescent="0.25">
      <c r="A872" s="297"/>
      <c r="B872" s="55"/>
      <c r="D872" s="145"/>
      <c r="E872" s="145"/>
      <c r="F872" s="145"/>
      <c r="G872" s="145"/>
      <c r="H872" s="145"/>
      <c r="I872" s="145"/>
    </row>
    <row r="873" spans="1:9" x14ac:dyDescent="0.25">
      <c r="A873" s="297"/>
      <c r="B873" s="55"/>
      <c r="D873" s="145"/>
      <c r="E873" s="145"/>
      <c r="F873" s="145"/>
      <c r="G873" s="145"/>
      <c r="H873" s="145"/>
      <c r="I873" s="145"/>
    </row>
    <row r="874" spans="1:9" x14ac:dyDescent="0.25">
      <c r="A874" s="297"/>
      <c r="B874" s="55"/>
      <c r="D874" s="145"/>
      <c r="E874" s="145"/>
      <c r="F874" s="145"/>
      <c r="G874" s="145"/>
      <c r="H874" s="145"/>
      <c r="I874" s="145"/>
    </row>
    <row r="875" spans="1:9" x14ac:dyDescent="0.25">
      <c r="A875" s="297"/>
      <c r="B875" s="55"/>
      <c r="D875" s="145"/>
      <c r="E875" s="145"/>
      <c r="F875" s="145"/>
      <c r="G875" s="145"/>
      <c r="H875" s="145"/>
      <c r="I875" s="145"/>
    </row>
    <row r="876" spans="1:9" x14ac:dyDescent="0.25">
      <c r="A876" s="297"/>
      <c r="B876" s="55"/>
      <c r="D876" s="145"/>
      <c r="E876" s="145"/>
      <c r="F876" s="145"/>
      <c r="G876" s="145"/>
      <c r="H876" s="145"/>
      <c r="I876" s="145"/>
    </row>
    <row r="877" spans="1:9" x14ac:dyDescent="0.25">
      <c r="A877" s="297"/>
      <c r="B877" s="55"/>
      <c r="D877" s="145"/>
      <c r="E877" s="145"/>
      <c r="F877" s="145"/>
      <c r="G877" s="145"/>
      <c r="H877" s="145"/>
      <c r="I877" s="145"/>
    </row>
    <row r="878" spans="1:9" x14ac:dyDescent="0.25">
      <c r="A878" s="297"/>
      <c r="B878" s="55"/>
      <c r="D878" s="145"/>
      <c r="E878" s="145"/>
      <c r="F878" s="145"/>
      <c r="G878" s="145"/>
      <c r="H878" s="145"/>
      <c r="I878" s="145"/>
    </row>
    <row r="879" spans="1:9" x14ac:dyDescent="0.25">
      <c r="A879" s="297"/>
      <c r="B879" s="55"/>
      <c r="D879" s="145"/>
      <c r="E879" s="145"/>
      <c r="F879" s="145"/>
      <c r="G879" s="145"/>
      <c r="H879" s="145"/>
      <c r="I879" s="145"/>
    </row>
    <row r="880" spans="1:9" x14ac:dyDescent="0.25">
      <c r="A880" s="297"/>
      <c r="B880" s="55"/>
      <c r="D880" s="145"/>
      <c r="E880" s="145"/>
      <c r="F880" s="145"/>
      <c r="G880" s="145"/>
      <c r="H880" s="145"/>
      <c r="I880" s="145"/>
    </row>
    <row r="881" spans="1:9" x14ac:dyDescent="0.25">
      <c r="A881" s="297"/>
      <c r="B881" s="55"/>
      <c r="D881" s="145"/>
      <c r="E881" s="145"/>
      <c r="F881" s="145"/>
      <c r="G881" s="145"/>
      <c r="H881" s="145"/>
      <c r="I881" s="145"/>
    </row>
    <row r="882" spans="1:9" x14ac:dyDescent="0.25">
      <c r="A882" s="297"/>
      <c r="B882" s="55"/>
      <c r="D882" s="145"/>
      <c r="E882" s="145"/>
      <c r="F882" s="145"/>
      <c r="G882" s="145"/>
      <c r="H882" s="145"/>
      <c r="I882" s="145"/>
    </row>
    <row r="883" spans="1:9" x14ac:dyDescent="0.25">
      <c r="A883" s="297"/>
      <c r="B883" s="55"/>
      <c r="D883" s="145"/>
      <c r="E883" s="145"/>
      <c r="F883" s="145"/>
      <c r="G883" s="145"/>
      <c r="H883" s="145"/>
      <c r="I883" s="145"/>
    </row>
    <row r="884" spans="1:9" x14ac:dyDescent="0.25">
      <c r="A884" s="297"/>
      <c r="B884" s="55"/>
      <c r="D884" s="145"/>
      <c r="E884" s="145"/>
      <c r="F884" s="145"/>
      <c r="G884" s="145"/>
      <c r="H884" s="145"/>
      <c r="I884" s="145"/>
    </row>
    <row r="885" spans="1:9" x14ac:dyDescent="0.25">
      <c r="A885" s="297"/>
      <c r="B885" s="55"/>
      <c r="D885" s="145"/>
      <c r="E885" s="145"/>
      <c r="F885" s="145"/>
      <c r="G885" s="145"/>
      <c r="H885" s="145"/>
      <c r="I885" s="145"/>
    </row>
    <row r="886" spans="1:9" x14ac:dyDescent="0.25">
      <c r="A886" s="297"/>
      <c r="B886" s="55"/>
      <c r="D886" s="145"/>
      <c r="E886" s="145"/>
      <c r="F886" s="145"/>
      <c r="G886" s="145"/>
      <c r="H886" s="145"/>
      <c r="I886" s="145"/>
    </row>
    <row r="887" spans="1:9" x14ac:dyDescent="0.25">
      <c r="A887" s="297"/>
      <c r="B887" s="55"/>
      <c r="D887" s="145"/>
      <c r="E887" s="145"/>
      <c r="F887" s="145"/>
      <c r="G887" s="145"/>
      <c r="H887" s="145"/>
      <c r="I887" s="145"/>
    </row>
    <row r="888" spans="1:9" x14ac:dyDescent="0.25">
      <c r="A888" s="297"/>
      <c r="B888" s="55"/>
      <c r="D888" s="145"/>
      <c r="E888" s="145"/>
      <c r="F888" s="145"/>
      <c r="G888" s="145"/>
      <c r="H888" s="145"/>
      <c r="I888" s="145"/>
    </row>
    <row r="889" spans="1:9" x14ac:dyDescent="0.25">
      <c r="A889" s="297"/>
      <c r="B889" s="55"/>
      <c r="D889" s="145"/>
      <c r="E889" s="145"/>
      <c r="F889" s="145"/>
      <c r="G889" s="145"/>
      <c r="H889" s="145"/>
      <c r="I889" s="145"/>
    </row>
    <row r="890" spans="1:9" x14ac:dyDescent="0.25">
      <c r="A890" s="297"/>
      <c r="B890" s="55"/>
      <c r="D890" s="145"/>
      <c r="E890" s="145"/>
      <c r="F890" s="145"/>
      <c r="G890" s="145"/>
      <c r="H890" s="145"/>
      <c r="I890" s="145"/>
    </row>
    <row r="891" spans="1:9" x14ac:dyDescent="0.25">
      <c r="A891" s="297"/>
      <c r="B891" s="55"/>
      <c r="D891" s="145"/>
      <c r="E891" s="145"/>
      <c r="F891" s="145"/>
      <c r="G891" s="145"/>
      <c r="H891" s="145"/>
      <c r="I891" s="145"/>
    </row>
    <row r="892" spans="1:9" x14ac:dyDescent="0.25">
      <c r="A892" s="297"/>
      <c r="B892" s="55"/>
      <c r="D892" s="145"/>
      <c r="E892" s="145"/>
      <c r="F892" s="145"/>
      <c r="G892" s="145"/>
      <c r="H892" s="145"/>
      <c r="I892" s="145"/>
    </row>
    <row r="893" spans="1:9" x14ac:dyDescent="0.25">
      <c r="A893" s="297"/>
      <c r="B893" s="55"/>
      <c r="D893" s="145"/>
      <c r="E893" s="145"/>
      <c r="F893" s="145"/>
      <c r="G893" s="145"/>
      <c r="H893" s="145"/>
      <c r="I893" s="145"/>
    </row>
    <row r="894" spans="1:9" x14ac:dyDescent="0.25">
      <c r="A894" s="297"/>
      <c r="B894" s="55"/>
      <c r="D894" s="145"/>
      <c r="E894" s="145"/>
      <c r="F894" s="145"/>
      <c r="G894" s="145"/>
      <c r="H894" s="145"/>
      <c r="I894" s="145"/>
    </row>
    <row r="895" spans="1:9" x14ac:dyDescent="0.25">
      <c r="A895" s="297"/>
      <c r="B895" s="55"/>
      <c r="D895" s="145"/>
      <c r="E895" s="145"/>
      <c r="F895" s="145"/>
      <c r="G895" s="145"/>
      <c r="H895" s="145"/>
      <c r="I895" s="145"/>
    </row>
    <row r="896" spans="1:9" x14ac:dyDescent="0.25">
      <c r="A896" s="297"/>
      <c r="B896" s="55"/>
      <c r="D896" s="145"/>
      <c r="E896" s="145"/>
      <c r="F896" s="145"/>
      <c r="G896" s="145"/>
      <c r="H896" s="145"/>
      <c r="I896" s="145"/>
    </row>
    <row r="897" spans="1:9" x14ac:dyDescent="0.25">
      <c r="A897" s="297"/>
      <c r="B897" s="55"/>
      <c r="D897" s="145"/>
      <c r="E897" s="145"/>
      <c r="F897" s="145"/>
      <c r="G897" s="145"/>
      <c r="H897" s="145"/>
      <c r="I897" s="145"/>
    </row>
    <row r="898" spans="1:9" x14ac:dyDescent="0.25">
      <c r="A898" s="297"/>
      <c r="B898" s="55"/>
      <c r="D898" s="145"/>
      <c r="E898" s="145"/>
      <c r="F898" s="145"/>
      <c r="G898" s="145"/>
      <c r="H898" s="145"/>
      <c r="I898" s="145"/>
    </row>
    <row r="899" spans="1:9" x14ac:dyDescent="0.25">
      <c r="A899" s="297"/>
      <c r="B899" s="55"/>
      <c r="D899" s="145"/>
      <c r="E899" s="145"/>
      <c r="F899" s="145"/>
      <c r="G899" s="145"/>
      <c r="H899" s="145"/>
      <c r="I899" s="145"/>
    </row>
    <row r="900" spans="1:9" x14ac:dyDescent="0.25">
      <c r="A900" s="297"/>
      <c r="B900" s="55"/>
      <c r="D900" s="145"/>
      <c r="E900" s="145"/>
      <c r="F900" s="145"/>
      <c r="G900" s="145"/>
      <c r="H900" s="145"/>
      <c r="I900" s="145"/>
    </row>
    <row r="901" spans="1:9" x14ac:dyDescent="0.25">
      <c r="A901" s="297"/>
      <c r="B901" s="55"/>
      <c r="D901" s="145"/>
      <c r="E901" s="145"/>
      <c r="F901" s="145"/>
      <c r="G901" s="145"/>
      <c r="H901" s="145"/>
      <c r="I901" s="145"/>
    </row>
    <row r="902" spans="1:9" x14ac:dyDescent="0.25">
      <c r="A902" s="297"/>
      <c r="B902" s="55"/>
      <c r="D902" s="145"/>
      <c r="E902" s="145"/>
      <c r="F902" s="145"/>
      <c r="G902" s="145"/>
      <c r="H902" s="145"/>
      <c r="I902" s="145"/>
    </row>
    <row r="903" spans="1:9" x14ac:dyDescent="0.25">
      <c r="A903" s="297"/>
      <c r="B903" s="55"/>
      <c r="D903" s="145"/>
      <c r="E903" s="145"/>
      <c r="F903" s="145"/>
      <c r="G903" s="145"/>
      <c r="H903" s="145"/>
      <c r="I903" s="145"/>
    </row>
    <row r="904" spans="1:9" x14ac:dyDescent="0.25">
      <c r="A904" s="297"/>
      <c r="B904" s="55"/>
      <c r="D904" s="145"/>
      <c r="E904" s="145"/>
      <c r="F904" s="145"/>
      <c r="G904" s="145"/>
      <c r="H904" s="145"/>
      <c r="I904" s="145"/>
    </row>
    <row r="905" spans="1:9" x14ac:dyDescent="0.25">
      <c r="A905" s="297"/>
      <c r="B905" s="55"/>
      <c r="D905" s="145"/>
      <c r="E905" s="145"/>
      <c r="F905" s="145"/>
      <c r="G905" s="145"/>
      <c r="H905" s="145"/>
      <c r="I905" s="145"/>
    </row>
    <row r="906" spans="1:9" x14ac:dyDescent="0.25">
      <c r="A906" s="297"/>
      <c r="B906" s="55"/>
      <c r="D906" s="145"/>
      <c r="E906" s="145"/>
      <c r="F906" s="145"/>
      <c r="G906" s="145"/>
      <c r="H906" s="145"/>
      <c r="I906" s="145"/>
    </row>
    <row r="907" spans="1:9" x14ac:dyDescent="0.25">
      <c r="A907" s="297"/>
      <c r="B907" s="55"/>
      <c r="D907" s="145"/>
      <c r="E907" s="145"/>
      <c r="F907" s="145"/>
      <c r="G907" s="145"/>
      <c r="H907" s="145"/>
      <c r="I907" s="145"/>
    </row>
    <row r="908" spans="1:9" x14ac:dyDescent="0.25">
      <c r="A908" s="297"/>
      <c r="B908" s="55"/>
      <c r="D908" s="145"/>
      <c r="E908" s="145"/>
      <c r="F908" s="145"/>
      <c r="G908" s="145"/>
      <c r="H908" s="145"/>
      <c r="I908" s="145"/>
    </row>
    <row r="909" spans="1:9" x14ac:dyDescent="0.25">
      <c r="A909" s="297"/>
      <c r="B909" s="55"/>
      <c r="D909" s="145"/>
      <c r="E909" s="145"/>
      <c r="F909" s="145"/>
      <c r="G909" s="145"/>
      <c r="H909" s="145"/>
      <c r="I909" s="145"/>
    </row>
    <row r="910" spans="1:9" x14ac:dyDescent="0.25">
      <c r="A910" s="297"/>
      <c r="B910" s="55"/>
      <c r="D910" s="145"/>
      <c r="E910" s="145"/>
      <c r="F910" s="145"/>
      <c r="G910" s="145"/>
      <c r="H910" s="145"/>
      <c r="I910" s="145"/>
    </row>
    <row r="911" spans="1:9" x14ac:dyDescent="0.25">
      <c r="A911" s="297"/>
      <c r="B911" s="55"/>
      <c r="D911" s="145"/>
      <c r="E911" s="145"/>
      <c r="F911" s="145"/>
      <c r="G911" s="145"/>
      <c r="H911" s="145"/>
      <c r="I911" s="145"/>
    </row>
    <row r="912" spans="1:9" x14ac:dyDescent="0.25">
      <c r="A912" s="297"/>
      <c r="B912" s="55"/>
      <c r="D912" s="145"/>
      <c r="E912" s="145"/>
      <c r="F912" s="145"/>
      <c r="G912" s="145"/>
      <c r="H912" s="145"/>
      <c r="I912" s="145"/>
    </row>
    <row r="913" spans="1:9" x14ac:dyDescent="0.25">
      <c r="A913" s="297"/>
      <c r="B913" s="55"/>
      <c r="D913" s="145"/>
      <c r="E913" s="145"/>
      <c r="F913" s="145"/>
      <c r="G913" s="145"/>
      <c r="H913" s="145"/>
      <c r="I913" s="145"/>
    </row>
    <row r="914" spans="1:9" x14ac:dyDescent="0.25">
      <c r="A914" s="297"/>
      <c r="B914" s="55"/>
      <c r="D914" s="145"/>
      <c r="E914" s="145"/>
      <c r="F914" s="145"/>
      <c r="G914" s="145"/>
      <c r="H914" s="145"/>
      <c r="I914" s="145"/>
    </row>
    <row r="915" spans="1:9" x14ac:dyDescent="0.25">
      <c r="A915" s="297"/>
      <c r="B915" s="55"/>
      <c r="D915" s="145"/>
      <c r="E915" s="145"/>
      <c r="F915" s="145"/>
      <c r="G915" s="145"/>
      <c r="H915" s="145"/>
      <c r="I915" s="145"/>
    </row>
    <row r="916" spans="1:9" x14ac:dyDescent="0.25">
      <c r="A916" s="297"/>
      <c r="B916" s="55"/>
      <c r="D916" s="145"/>
      <c r="E916" s="145"/>
      <c r="F916" s="145"/>
      <c r="G916" s="145"/>
      <c r="H916" s="145"/>
      <c r="I916" s="145"/>
    </row>
    <row r="917" spans="1:9" x14ac:dyDescent="0.25">
      <c r="A917" s="297"/>
      <c r="B917" s="55"/>
      <c r="D917" s="145"/>
      <c r="E917" s="145"/>
      <c r="F917" s="145"/>
      <c r="G917" s="145"/>
      <c r="H917" s="145"/>
      <c r="I917" s="145"/>
    </row>
    <row r="918" spans="1:9" x14ac:dyDescent="0.25">
      <c r="A918" s="297"/>
      <c r="B918" s="55"/>
      <c r="D918" s="145"/>
      <c r="E918" s="145"/>
      <c r="F918" s="145"/>
      <c r="G918" s="145"/>
      <c r="H918" s="145"/>
      <c r="I918" s="145"/>
    </row>
    <row r="919" spans="1:9" x14ac:dyDescent="0.25">
      <c r="A919" s="297"/>
      <c r="B919" s="55"/>
      <c r="D919" s="145"/>
      <c r="E919" s="145"/>
      <c r="F919" s="145"/>
      <c r="G919" s="145"/>
      <c r="H919" s="145"/>
      <c r="I919" s="145"/>
    </row>
    <row r="920" spans="1:9" x14ac:dyDescent="0.25">
      <c r="A920" s="297"/>
      <c r="B920" s="55"/>
      <c r="D920" s="145"/>
      <c r="E920" s="145"/>
      <c r="F920" s="145"/>
      <c r="G920" s="145"/>
      <c r="H920" s="145"/>
      <c r="I920" s="145"/>
    </row>
    <row r="921" spans="1:9" x14ac:dyDescent="0.25">
      <c r="A921" s="297"/>
      <c r="B921" s="55"/>
      <c r="D921" s="145"/>
      <c r="E921" s="145"/>
      <c r="F921" s="145"/>
      <c r="G921" s="145"/>
      <c r="H921" s="145"/>
      <c r="I921" s="145"/>
    </row>
    <row r="922" spans="1:9" x14ac:dyDescent="0.25">
      <c r="A922" s="297"/>
      <c r="B922" s="55"/>
      <c r="D922" s="145"/>
      <c r="E922" s="145"/>
      <c r="F922" s="145"/>
      <c r="G922" s="145"/>
      <c r="H922" s="145"/>
      <c r="I922" s="145"/>
    </row>
    <row r="923" spans="1:9" x14ac:dyDescent="0.25">
      <c r="A923" s="297"/>
      <c r="B923" s="55"/>
      <c r="D923" s="145"/>
      <c r="E923" s="145"/>
      <c r="F923" s="145"/>
      <c r="G923" s="145"/>
      <c r="H923" s="145"/>
      <c r="I923" s="145"/>
    </row>
    <row r="924" spans="1:9" x14ac:dyDescent="0.25">
      <c r="A924" s="297"/>
      <c r="B924" s="55"/>
      <c r="D924" s="145"/>
      <c r="E924" s="145"/>
      <c r="F924" s="145"/>
      <c r="G924" s="145"/>
      <c r="H924" s="145"/>
      <c r="I924" s="145"/>
    </row>
    <row r="925" spans="1:9" x14ac:dyDescent="0.25">
      <c r="A925" s="297"/>
      <c r="B925" s="55"/>
      <c r="D925" s="145"/>
      <c r="E925" s="145"/>
      <c r="F925" s="145"/>
      <c r="G925" s="145"/>
      <c r="H925" s="145"/>
      <c r="I925" s="145"/>
    </row>
    <row r="926" spans="1:9" x14ac:dyDescent="0.25">
      <c r="A926" s="297"/>
      <c r="B926" s="55"/>
      <c r="D926" s="145"/>
      <c r="E926" s="145"/>
      <c r="F926" s="145"/>
      <c r="G926" s="145"/>
      <c r="H926" s="145"/>
      <c r="I926" s="145"/>
    </row>
    <row r="927" spans="1:9" x14ac:dyDescent="0.25">
      <c r="A927" s="297"/>
      <c r="B927" s="55"/>
      <c r="D927" s="145"/>
      <c r="E927" s="145"/>
      <c r="F927" s="145"/>
      <c r="G927" s="145"/>
      <c r="H927" s="145"/>
      <c r="I927" s="145"/>
    </row>
    <row r="928" spans="1:9" x14ac:dyDescent="0.25">
      <c r="A928" s="297"/>
      <c r="B928" s="55"/>
      <c r="D928" s="145"/>
      <c r="E928" s="145"/>
      <c r="F928" s="145"/>
      <c r="G928" s="145"/>
      <c r="H928" s="145"/>
      <c r="I928" s="145"/>
    </row>
    <row r="929" spans="1:9" x14ac:dyDescent="0.25">
      <c r="A929" s="297"/>
      <c r="B929" s="55"/>
      <c r="D929" s="145"/>
      <c r="E929" s="145"/>
      <c r="F929" s="145"/>
      <c r="G929" s="145"/>
      <c r="H929" s="145"/>
      <c r="I929" s="145"/>
    </row>
    <row r="930" spans="1:9" x14ac:dyDescent="0.25">
      <c r="A930" s="297"/>
      <c r="B930" s="55"/>
      <c r="D930" s="145"/>
      <c r="E930" s="145"/>
      <c r="F930" s="145"/>
      <c r="G930" s="145"/>
      <c r="H930" s="145"/>
      <c r="I930" s="145"/>
    </row>
    <row r="931" spans="1:9" x14ac:dyDescent="0.25">
      <c r="A931" s="297"/>
      <c r="B931" s="55"/>
      <c r="D931" s="145"/>
      <c r="E931" s="145"/>
      <c r="F931" s="145"/>
      <c r="G931" s="145"/>
      <c r="H931" s="145"/>
      <c r="I931" s="145"/>
    </row>
    <row r="932" spans="1:9" x14ac:dyDescent="0.25">
      <c r="A932" s="297"/>
      <c r="B932" s="55"/>
      <c r="D932" s="145"/>
      <c r="E932" s="145"/>
      <c r="F932" s="145"/>
      <c r="G932" s="145"/>
      <c r="H932" s="145"/>
      <c r="I932" s="145"/>
    </row>
    <row r="933" spans="1:9" x14ac:dyDescent="0.25">
      <c r="A933" s="297"/>
      <c r="B933" s="55"/>
      <c r="D933" s="145"/>
      <c r="E933" s="145"/>
      <c r="F933" s="145"/>
      <c r="G933" s="145"/>
      <c r="H933" s="145"/>
      <c r="I933" s="145"/>
    </row>
    <row r="934" spans="1:9" x14ac:dyDescent="0.25">
      <c r="A934" s="297"/>
      <c r="B934" s="55"/>
      <c r="D934" s="145"/>
      <c r="E934" s="145"/>
      <c r="F934" s="145"/>
      <c r="G934" s="145"/>
      <c r="H934" s="145"/>
      <c r="I934" s="145"/>
    </row>
    <row r="935" spans="1:9" x14ac:dyDescent="0.25">
      <c r="A935" s="297"/>
      <c r="B935" s="55"/>
      <c r="D935" s="145"/>
      <c r="E935" s="145"/>
      <c r="F935" s="145"/>
      <c r="G935" s="145"/>
      <c r="H935" s="145"/>
      <c r="I935" s="145"/>
    </row>
    <row r="936" spans="1:9" x14ac:dyDescent="0.25">
      <c r="A936" s="297"/>
      <c r="B936" s="55"/>
      <c r="D936" s="145"/>
      <c r="E936" s="145"/>
      <c r="F936" s="145"/>
      <c r="G936" s="145"/>
      <c r="H936" s="145"/>
      <c r="I936" s="145"/>
    </row>
    <row r="937" spans="1:9" x14ac:dyDescent="0.25">
      <c r="A937" s="297"/>
      <c r="B937" s="55"/>
      <c r="D937" s="145"/>
      <c r="E937" s="145"/>
      <c r="F937" s="145"/>
      <c r="G937" s="145"/>
      <c r="H937" s="145"/>
      <c r="I937" s="145"/>
    </row>
    <row r="938" spans="1:9" x14ac:dyDescent="0.25">
      <c r="A938" s="297"/>
      <c r="B938" s="55"/>
      <c r="D938" s="145"/>
      <c r="E938" s="145"/>
      <c r="F938" s="145"/>
      <c r="G938" s="145"/>
      <c r="H938" s="145"/>
      <c r="I938" s="145"/>
    </row>
    <row r="939" spans="1:9" x14ac:dyDescent="0.25">
      <c r="A939" s="297"/>
      <c r="B939" s="55"/>
      <c r="D939" s="145"/>
      <c r="E939" s="145"/>
      <c r="F939" s="145"/>
      <c r="G939" s="145"/>
      <c r="H939" s="145"/>
      <c r="I939" s="145"/>
    </row>
    <row r="940" spans="1:9" x14ac:dyDescent="0.25">
      <c r="A940" s="297"/>
      <c r="B940" s="55"/>
      <c r="D940" s="145"/>
      <c r="E940" s="145"/>
      <c r="F940" s="145"/>
      <c r="G940" s="145"/>
      <c r="H940" s="145"/>
      <c r="I940" s="145"/>
    </row>
    <row r="941" spans="1:9" x14ac:dyDescent="0.25">
      <c r="A941" s="297"/>
      <c r="B941" s="55"/>
      <c r="D941" s="145"/>
      <c r="E941" s="145"/>
      <c r="F941" s="145"/>
      <c r="G941" s="145"/>
      <c r="H941" s="145"/>
      <c r="I941" s="145"/>
    </row>
    <row r="942" spans="1:9" x14ac:dyDescent="0.25">
      <c r="A942" s="297"/>
      <c r="B942" s="55"/>
      <c r="D942" s="145"/>
      <c r="E942" s="145"/>
      <c r="F942" s="145"/>
      <c r="G942" s="145"/>
      <c r="H942" s="145"/>
      <c r="I942" s="145"/>
    </row>
    <row r="943" spans="1:9" x14ac:dyDescent="0.25">
      <c r="A943" s="297"/>
      <c r="B943" s="55"/>
      <c r="D943" s="145"/>
      <c r="E943" s="145"/>
      <c r="F943" s="145"/>
      <c r="G943" s="145"/>
      <c r="H943" s="145"/>
      <c r="I943" s="145"/>
    </row>
    <row r="944" spans="1:9" x14ac:dyDescent="0.25">
      <c r="A944" s="297"/>
      <c r="B944" s="55"/>
      <c r="D944" s="145"/>
      <c r="E944" s="145"/>
      <c r="F944" s="145"/>
      <c r="G944" s="145"/>
      <c r="H944" s="145"/>
      <c r="I944" s="145"/>
    </row>
    <row r="945" spans="1:9" x14ac:dyDescent="0.25">
      <c r="A945" s="297"/>
      <c r="B945" s="55"/>
      <c r="D945" s="145"/>
      <c r="E945" s="145"/>
      <c r="F945" s="145"/>
      <c r="G945" s="145"/>
      <c r="H945" s="145"/>
      <c r="I945" s="145"/>
    </row>
    <row r="946" spans="1:9" x14ac:dyDescent="0.25">
      <c r="A946" s="297"/>
      <c r="B946" s="55"/>
      <c r="D946" s="145"/>
      <c r="E946" s="145"/>
      <c r="F946" s="145"/>
      <c r="G946" s="145"/>
      <c r="H946" s="145"/>
      <c r="I946" s="145"/>
    </row>
    <row r="947" spans="1:9" x14ac:dyDescent="0.25">
      <c r="A947" s="297"/>
      <c r="B947" s="55"/>
      <c r="D947" s="145"/>
      <c r="E947" s="145"/>
      <c r="F947" s="145"/>
      <c r="G947" s="145"/>
      <c r="H947" s="145"/>
      <c r="I947" s="145"/>
    </row>
    <row r="948" spans="1:9" x14ac:dyDescent="0.25">
      <c r="A948" s="297"/>
      <c r="B948" s="55"/>
      <c r="D948" s="145"/>
      <c r="E948" s="145"/>
      <c r="F948" s="145"/>
      <c r="G948" s="145"/>
      <c r="H948" s="145"/>
      <c r="I948" s="145"/>
    </row>
    <row r="949" spans="1:9" x14ac:dyDescent="0.25">
      <c r="A949" s="297"/>
      <c r="B949" s="55"/>
      <c r="D949" s="145"/>
      <c r="E949" s="145"/>
      <c r="F949" s="145"/>
      <c r="G949" s="145"/>
      <c r="H949" s="145"/>
      <c r="I949" s="145"/>
    </row>
    <row r="950" spans="1:9" x14ac:dyDescent="0.25">
      <c r="A950" s="297"/>
      <c r="B950" s="55"/>
      <c r="D950" s="145"/>
      <c r="E950" s="145"/>
      <c r="F950" s="145"/>
      <c r="G950" s="145"/>
      <c r="H950" s="145"/>
      <c r="I950" s="145"/>
    </row>
    <row r="951" spans="1:9" x14ac:dyDescent="0.25">
      <c r="A951" s="297"/>
      <c r="B951" s="55"/>
      <c r="D951" s="145"/>
      <c r="E951" s="145"/>
      <c r="F951" s="145"/>
      <c r="G951" s="145"/>
      <c r="H951" s="145"/>
      <c r="I951" s="145"/>
    </row>
    <row r="952" spans="1:9" x14ac:dyDescent="0.25">
      <c r="A952" s="297"/>
      <c r="B952" s="55"/>
      <c r="D952" s="145"/>
      <c r="E952" s="145"/>
      <c r="F952" s="145"/>
      <c r="G952" s="145"/>
      <c r="H952" s="145"/>
      <c r="I952" s="145"/>
    </row>
    <row r="953" spans="1:9" x14ac:dyDescent="0.25">
      <c r="A953" s="297"/>
      <c r="B953" s="55"/>
      <c r="D953" s="145"/>
      <c r="E953" s="145"/>
      <c r="F953" s="145"/>
      <c r="G953" s="145"/>
      <c r="H953" s="145"/>
      <c r="I953" s="145"/>
    </row>
    <row r="954" spans="1:9" x14ac:dyDescent="0.25">
      <c r="A954" s="297"/>
      <c r="B954" s="55"/>
      <c r="D954" s="145"/>
      <c r="E954" s="145"/>
      <c r="F954" s="145"/>
      <c r="G954" s="145"/>
      <c r="H954" s="145"/>
      <c r="I954" s="145"/>
    </row>
    <row r="955" spans="1:9" x14ac:dyDescent="0.25">
      <c r="A955" s="297"/>
      <c r="B955" s="55"/>
      <c r="D955" s="145"/>
      <c r="E955" s="145"/>
      <c r="F955" s="145"/>
      <c r="G955" s="145"/>
      <c r="H955" s="145"/>
      <c r="I955" s="145"/>
    </row>
    <row r="956" spans="1:9" x14ac:dyDescent="0.25">
      <c r="A956" s="297"/>
      <c r="B956" s="55"/>
      <c r="D956" s="145"/>
      <c r="E956" s="145"/>
      <c r="F956" s="145"/>
      <c r="G956" s="145"/>
      <c r="H956" s="145"/>
      <c r="I956" s="145"/>
    </row>
    <row r="957" spans="1:9" x14ac:dyDescent="0.25">
      <c r="A957" s="297"/>
      <c r="B957" s="55"/>
      <c r="D957" s="145"/>
      <c r="E957" s="145"/>
      <c r="F957" s="145"/>
      <c r="G957" s="145"/>
      <c r="H957" s="145"/>
      <c r="I957" s="145"/>
    </row>
    <row r="958" spans="1:9" x14ac:dyDescent="0.25">
      <c r="A958" s="297"/>
      <c r="B958" s="55"/>
      <c r="D958" s="145"/>
      <c r="E958" s="145"/>
      <c r="F958" s="145"/>
      <c r="G958" s="145"/>
      <c r="H958" s="145"/>
      <c r="I958" s="145"/>
    </row>
    <row r="959" spans="1:9" x14ac:dyDescent="0.25">
      <c r="A959" s="297"/>
      <c r="B959" s="55"/>
      <c r="D959" s="145"/>
      <c r="E959" s="145"/>
      <c r="F959" s="145"/>
      <c r="G959" s="145"/>
      <c r="H959" s="145"/>
      <c r="I959" s="145"/>
    </row>
    <row r="960" spans="1:9" x14ac:dyDescent="0.25">
      <c r="A960" s="297"/>
      <c r="B960" s="55"/>
      <c r="D960" s="145"/>
      <c r="E960" s="145"/>
      <c r="F960" s="145"/>
      <c r="G960" s="145"/>
      <c r="H960" s="145"/>
      <c r="I960" s="145"/>
    </row>
    <row r="961" spans="1:9" x14ac:dyDescent="0.25">
      <c r="A961" s="297"/>
      <c r="B961" s="55"/>
      <c r="D961" s="145"/>
      <c r="E961" s="145"/>
      <c r="F961" s="145"/>
      <c r="G961" s="145"/>
      <c r="H961" s="145"/>
      <c r="I961" s="145"/>
    </row>
    <row r="962" spans="1:9" x14ac:dyDescent="0.25">
      <c r="A962" s="297"/>
      <c r="B962" s="55"/>
      <c r="D962" s="145"/>
      <c r="E962" s="145"/>
      <c r="F962" s="145"/>
      <c r="G962" s="145"/>
      <c r="H962" s="145"/>
      <c r="I962" s="145"/>
    </row>
    <row r="963" spans="1:9" x14ac:dyDescent="0.25">
      <c r="A963" s="297"/>
      <c r="B963" s="55"/>
      <c r="D963" s="145"/>
      <c r="E963" s="145"/>
      <c r="F963" s="145"/>
      <c r="G963" s="145"/>
      <c r="H963" s="145"/>
      <c r="I963" s="145"/>
    </row>
    <row r="964" spans="1:9" x14ac:dyDescent="0.25">
      <c r="A964" s="297"/>
      <c r="B964" s="55"/>
      <c r="D964" s="145"/>
      <c r="E964" s="145"/>
      <c r="F964" s="145"/>
      <c r="G964" s="145"/>
      <c r="H964" s="145"/>
      <c r="I964" s="145"/>
    </row>
    <row r="965" spans="1:9" x14ac:dyDescent="0.25">
      <c r="A965" s="297"/>
      <c r="B965" s="55"/>
      <c r="D965" s="145"/>
      <c r="E965" s="145"/>
      <c r="F965" s="145"/>
      <c r="G965" s="145"/>
      <c r="H965" s="145"/>
      <c r="I965" s="145"/>
    </row>
    <row r="966" spans="1:9" x14ac:dyDescent="0.25">
      <c r="A966" s="297"/>
      <c r="B966" s="55"/>
      <c r="D966" s="145"/>
      <c r="E966" s="145"/>
      <c r="F966" s="145"/>
      <c r="G966" s="145"/>
      <c r="H966" s="145"/>
      <c r="I966" s="145"/>
    </row>
    <row r="967" spans="1:9" x14ac:dyDescent="0.25">
      <c r="A967" s="297"/>
      <c r="B967" s="55"/>
      <c r="D967" s="145"/>
      <c r="E967" s="145"/>
      <c r="F967" s="145"/>
      <c r="G967" s="145"/>
      <c r="H967" s="145"/>
      <c r="I967" s="145"/>
    </row>
    <row r="968" spans="1:9" x14ac:dyDescent="0.25">
      <c r="A968" s="297"/>
      <c r="B968" s="55"/>
      <c r="D968" s="145"/>
      <c r="E968" s="145"/>
      <c r="F968" s="145"/>
      <c r="G968" s="145"/>
      <c r="H968" s="145"/>
      <c r="I968" s="145"/>
    </row>
    <row r="969" spans="1:9" x14ac:dyDescent="0.25">
      <c r="A969" s="297"/>
      <c r="B969" s="55"/>
      <c r="D969" s="145"/>
      <c r="E969" s="145"/>
      <c r="F969" s="145"/>
      <c r="G969" s="145"/>
      <c r="H969" s="145"/>
      <c r="I969" s="145"/>
    </row>
    <row r="970" spans="1:9" x14ac:dyDescent="0.25">
      <c r="A970" s="297"/>
      <c r="B970" s="55"/>
      <c r="D970" s="145"/>
      <c r="E970" s="145"/>
      <c r="F970" s="145"/>
      <c r="G970" s="145"/>
      <c r="H970" s="145"/>
      <c r="I970" s="145"/>
    </row>
    <row r="971" spans="1:9" x14ac:dyDescent="0.25">
      <c r="A971" s="297"/>
      <c r="B971" s="55"/>
      <c r="D971" s="145"/>
      <c r="E971" s="145"/>
      <c r="F971" s="145"/>
      <c r="G971" s="145"/>
      <c r="H971" s="145"/>
      <c r="I971" s="145"/>
    </row>
    <row r="972" spans="1:9" x14ac:dyDescent="0.25">
      <c r="A972" s="297"/>
      <c r="B972" s="55"/>
      <c r="D972" s="145"/>
      <c r="E972" s="145"/>
      <c r="F972" s="145"/>
      <c r="G972" s="145"/>
      <c r="H972" s="145"/>
      <c r="I972" s="145"/>
    </row>
    <row r="973" spans="1:9" x14ac:dyDescent="0.25">
      <c r="A973" s="297"/>
      <c r="B973" s="55"/>
      <c r="D973" s="145"/>
      <c r="E973" s="145"/>
      <c r="F973" s="145"/>
      <c r="G973" s="145"/>
      <c r="H973" s="145"/>
      <c r="I973" s="145"/>
    </row>
    <row r="974" spans="1:9" x14ac:dyDescent="0.25">
      <c r="A974" s="297"/>
      <c r="B974" s="55"/>
      <c r="D974" s="145"/>
      <c r="E974" s="145"/>
      <c r="F974" s="145"/>
      <c r="G974" s="145"/>
      <c r="H974" s="145"/>
      <c r="I974" s="145"/>
    </row>
    <row r="975" spans="1:9" x14ac:dyDescent="0.25">
      <c r="A975" s="297"/>
      <c r="B975" s="55"/>
      <c r="D975" s="145"/>
      <c r="E975" s="145"/>
      <c r="F975" s="145"/>
      <c r="G975" s="145"/>
      <c r="H975" s="145"/>
      <c r="I975" s="145"/>
    </row>
    <row r="976" spans="1:9" x14ac:dyDescent="0.25">
      <c r="A976" s="297"/>
      <c r="B976" s="55"/>
      <c r="D976" s="145"/>
      <c r="E976" s="145"/>
      <c r="F976" s="145"/>
      <c r="G976" s="145"/>
      <c r="H976" s="145"/>
      <c r="I976" s="145"/>
    </row>
    <row r="977" spans="1:9" x14ac:dyDescent="0.25">
      <c r="A977" s="297"/>
      <c r="B977" s="55"/>
      <c r="D977" s="145"/>
      <c r="E977" s="145"/>
      <c r="F977" s="145"/>
      <c r="G977" s="145"/>
      <c r="H977" s="145"/>
      <c r="I977" s="145"/>
    </row>
    <row r="978" spans="1:9" x14ac:dyDescent="0.25">
      <c r="A978" s="297"/>
      <c r="B978" s="55"/>
      <c r="D978" s="145"/>
      <c r="E978" s="145"/>
      <c r="F978" s="145"/>
      <c r="G978" s="145"/>
      <c r="H978" s="145"/>
      <c r="I978" s="145"/>
    </row>
    <row r="979" spans="1:9" x14ac:dyDescent="0.25">
      <c r="A979" s="297"/>
      <c r="B979" s="55"/>
      <c r="D979" s="145"/>
      <c r="E979" s="145"/>
      <c r="F979" s="145"/>
      <c r="G979" s="145"/>
      <c r="H979" s="145"/>
      <c r="I979" s="145"/>
    </row>
    <row r="980" spans="1:9" x14ac:dyDescent="0.25">
      <c r="A980" s="297"/>
      <c r="B980" s="55"/>
      <c r="D980" s="145"/>
      <c r="E980" s="145"/>
      <c r="F980" s="145"/>
      <c r="G980" s="145"/>
      <c r="H980" s="145"/>
      <c r="I980" s="145"/>
    </row>
    <row r="981" spans="1:9" x14ac:dyDescent="0.25">
      <c r="A981" s="297"/>
      <c r="B981" s="55"/>
      <c r="D981" s="145"/>
      <c r="E981" s="145"/>
      <c r="F981" s="145"/>
      <c r="G981" s="145"/>
      <c r="H981" s="145"/>
      <c r="I981" s="145"/>
    </row>
    <row r="982" spans="1:9" x14ac:dyDescent="0.25">
      <c r="A982" s="297"/>
      <c r="B982" s="55"/>
      <c r="D982" s="145"/>
      <c r="E982" s="145"/>
      <c r="F982" s="145"/>
      <c r="G982" s="145"/>
      <c r="H982" s="145"/>
      <c r="I982" s="145"/>
    </row>
    <row r="983" spans="1:9" x14ac:dyDescent="0.25">
      <c r="A983" s="297"/>
      <c r="B983" s="55"/>
      <c r="D983" s="145"/>
      <c r="E983" s="145"/>
      <c r="F983" s="145"/>
      <c r="G983" s="145"/>
      <c r="H983" s="145"/>
      <c r="I983" s="145"/>
    </row>
    <row r="984" spans="1:9" x14ac:dyDescent="0.25">
      <c r="A984" s="297"/>
      <c r="B984" s="55"/>
      <c r="D984" s="145"/>
      <c r="E984" s="145"/>
      <c r="F984" s="145"/>
      <c r="G984" s="145"/>
      <c r="H984" s="145"/>
      <c r="I984" s="145"/>
    </row>
    <row r="985" spans="1:9" x14ac:dyDescent="0.25">
      <c r="A985" s="297"/>
      <c r="B985" s="55"/>
      <c r="D985" s="145"/>
      <c r="E985" s="145"/>
      <c r="F985" s="145"/>
      <c r="G985" s="145"/>
      <c r="H985" s="145"/>
      <c r="I985" s="145"/>
    </row>
    <row r="986" spans="1:9" x14ac:dyDescent="0.25">
      <c r="A986" s="297"/>
      <c r="B986" s="55"/>
      <c r="D986" s="145"/>
      <c r="E986" s="145"/>
      <c r="F986" s="145"/>
      <c r="G986" s="145"/>
      <c r="H986" s="145"/>
      <c r="I986" s="145"/>
    </row>
    <row r="987" spans="1:9" x14ac:dyDescent="0.25">
      <c r="A987" s="297"/>
      <c r="B987" s="55"/>
      <c r="D987" s="145"/>
      <c r="E987" s="145"/>
      <c r="F987" s="145"/>
      <c r="G987" s="145"/>
      <c r="H987" s="145"/>
      <c r="I987" s="145"/>
    </row>
    <row r="988" spans="1:9" x14ac:dyDescent="0.25">
      <c r="A988" s="297"/>
      <c r="B988" s="55"/>
      <c r="D988" s="145"/>
      <c r="E988" s="145"/>
      <c r="F988" s="145"/>
      <c r="G988" s="145"/>
      <c r="H988" s="145"/>
      <c r="I988" s="145"/>
    </row>
    <row r="989" spans="1:9" x14ac:dyDescent="0.25">
      <c r="A989" s="297"/>
      <c r="B989" s="55"/>
      <c r="D989" s="145"/>
      <c r="E989" s="145"/>
      <c r="F989" s="145"/>
      <c r="G989" s="145"/>
      <c r="H989" s="145"/>
      <c r="I989" s="145"/>
    </row>
    <row r="990" spans="1:9" x14ac:dyDescent="0.25">
      <c r="A990" s="297"/>
      <c r="B990" s="55"/>
      <c r="D990" s="145"/>
      <c r="E990" s="145"/>
      <c r="F990" s="145"/>
      <c r="G990" s="145"/>
      <c r="H990" s="145"/>
      <c r="I990" s="145"/>
    </row>
    <row r="991" spans="1:9" x14ac:dyDescent="0.25">
      <c r="A991" s="297"/>
      <c r="B991" s="55"/>
      <c r="D991" s="145"/>
      <c r="E991" s="145"/>
      <c r="F991" s="145"/>
      <c r="G991" s="145"/>
      <c r="H991" s="145"/>
      <c r="I991" s="145"/>
    </row>
    <row r="992" spans="1:9" x14ac:dyDescent="0.25">
      <c r="A992" s="297"/>
      <c r="B992" s="55"/>
      <c r="D992" s="145"/>
      <c r="E992" s="145"/>
      <c r="F992" s="145"/>
      <c r="G992" s="145"/>
      <c r="H992" s="145"/>
      <c r="I992" s="145"/>
    </row>
    <row r="993" spans="1:9" x14ac:dyDescent="0.25">
      <c r="A993" s="297"/>
      <c r="B993" s="55"/>
      <c r="D993" s="145"/>
      <c r="E993" s="145"/>
      <c r="F993" s="145"/>
      <c r="G993" s="145"/>
      <c r="H993" s="145"/>
      <c r="I993" s="145"/>
    </row>
    <row r="994" spans="1:9" x14ac:dyDescent="0.25">
      <c r="A994" s="297"/>
      <c r="B994" s="55"/>
      <c r="D994" s="145"/>
      <c r="E994" s="145"/>
      <c r="F994" s="145"/>
      <c r="G994" s="145"/>
      <c r="H994" s="145"/>
      <c r="I994" s="145"/>
    </row>
    <row r="995" spans="1:9" x14ac:dyDescent="0.25">
      <c r="A995" s="297"/>
      <c r="B995" s="55"/>
      <c r="D995" s="145"/>
      <c r="E995" s="145"/>
      <c r="F995" s="145"/>
      <c r="G995" s="145"/>
      <c r="H995" s="145"/>
      <c r="I995" s="145"/>
    </row>
    <row r="996" spans="1:9" x14ac:dyDescent="0.25">
      <c r="A996" s="297"/>
      <c r="B996" s="55"/>
      <c r="D996" s="145"/>
      <c r="E996" s="145"/>
      <c r="F996" s="145"/>
      <c r="G996" s="145"/>
      <c r="H996" s="145"/>
      <c r="I996" s="145"/>
    </row>
    <row r="997" spans="1:9" x14ac:dyDescent="0.25">
      <c r="A997" s="297"/>
      <c r="B997" s="55"/>
      <c r="D997" s="145"/>
      <c r="E997" s="145"/>
      <c r="F997" s="145"/>
      <c r="G997" s="145"/>
      <c r="H997" s="145"/>
      <c r="I997" s="145"/>
    </row>
    <row r="998" spans="1:9" x14ac:dyDescent="0.25">
      <c r="A998" s="297"/>
      <c r="B998" s="55"/>
      <c r="D998" s="145"/>
      <c r="E998" s="145"/>
      <c r="F998" s="145"/>
      <c r="G998" s="145"/>
      <c r="H998" s="145"/>
      <c r="I998" s="145"/>
    </row>
    <row r="999" spans="1:9" x14ac:dyDescent="0.25">
      <c r="A999" s="297"/>
      <c r="B999" s="55"/>
      <c r="D999" s="145"/>
      <c r="E999" s="145"/>
      <c r="F999" s="145"/>
      <c r="G999" s="145"/>
      <c r="H999" s="145"/>
      <c r="I999" s="145"/>
    </row>
    <row r="1000" spans="1:9" x14ac:dyDescent="0.25">
      <c r="A1000" s="297"/>
      <c r="B1000" s="55"/>
      <c r="D1000" s="145"/>
      <c r="E1000" s="145"/>
      <c r="F1000" s="145"/>
      <c r="G1000" s="145"/>
      <c r="H1000" s="145"/>
      <c r="I1000" s="145"/>
    </row>
    <row r="1001" spans="1:9" x14ac:dyDescent="0.25">
      <c r="A1001" s="297"/>
      <c r="B1001" s="55"/>
      <c r="D1001" s="145"/>
      <c r="E1001" s="145"/>
      <c r="F1001" s="145"/>
      <c r="G1001" s="145"/>
      <c r="H1001" s="145"/>
      <c r="I1001" s="145"/>
    </row>
    <row r="1002" spans="1:9" x14ac:dyDescent="0.25">
      <c r="A1002" s="297"/>
      <c r="B1002" s="55"/>
      <c r="D1002" s="145"/>
      <c r="E1002" s="145"/>
      <c r="F1002" s="145"/>
      <c r="G1002" s="145"/>
      <c r="H1002" s="145"/>
      <c r="I1002" s="145"/>
    </row>
    <row r="1003" spans="1:9" x14ac:dyDescent="0.25">
      <c r="A1003" s="297"/>
      <c r="B1003" s="55"/>
      <c r="D1003" s="145"/>
      <c r="E1003" s="145"/>
      <c r="F1003" s="145"/>
      <c r="G1003" s="145"/>
      <c r="H1003" s="145"/>
      <c r="I1003" s="145"/>
    </row>
    <row r="1004" spans="1:9" x14ac:dyDescent="0.25">
      <c r="A1004" s="297"/>
      <c r="B1004" s="55"/>
      <c r="D1004" s="145"/>
      <c r="E1004" s="145"/>
      <c r="F1004" s="145"/>
      <c r="G1004" s="145"/>
      <c r="H1004" s="145"/>
      <c r="I1004" s="145"/>
    </row>
    <row r="1005" spans="1:9" x14ac:dyDescent="0.25">
      <c r="A1005" s="297"/>
      <c r="B1005" s="55"/>
      <c r="D1005" s="145"/>
      <c r="E1005" s="145"/>
      <c r="F1005" s="145"/>
      <c r="G1005" s="145"/>
      <c r="H1005" s="145"/>
      <c r="I1005" s="145"/>
    </row>
    <row r="1006" spans="1:9" x14ac:dyDescent="0.25">
      <c r="A1006" s="297"/>
      <c r="B1006" s="55"/>
      <c r="D1006" s="145"/>
      <c r="E1006" s="145"/>
      <c r="F1006" s="145"/>
      <c r="G1006" s="145"/>
      <c r="H1006" s="145"/>
      <c r="I1006" s="145"/>
    </row>
    <row r="1007" spans="1:9" x14ac:dyDescent="0.25">
      <c r="A1007" s="297"/>
      <c r="B1007" s="55"/>
      <c r="D1007" s="145"/>
      <c r="E1007" s="145"/>
      <c r="F1007" s="145"/>
      <c r="G1007" s="145"/>
      <c r="H1007" s="145"/>
      <c r="I1007" s="145"/>
    </row>
    <row r="1008" spans="1:9" x14ac:dyDescent="0.25">
      <c r="A1008" s="297"/>
      <c r="B1008" s="55"/>
      <c r="D1008" s="145"/>
      <c r="E1008" s="145"/>
      <c r="F1008" s="145"/>
      <c r="G1008" s="145"/>
      <c r="H1008" s="145"/>
      <c r="I1008" s="145"/>
    </row>
    <row r="1009" spans="1:9" x14ac:dyDescent="0.25">
      <c r="A1009" s="297"/>
      <c r="B1009" s="55"/>
      <c r="D1009" s="145"/>
      <c r="E1009" s="145"/>
      <c r="F1009" s="145"/>
      <c r="G1009" s="145"/>
      <c r="H1009" s="145"/>
      <c r="I1009" s="145"/>
    </row>
    <row r="1010" spans="1:9" x14ac:dyDescent="0.25">
      <c r="A1010" s="297"/>
      <c r="B1010" s="55"/>
      <c r="D1010" s="145"/>
      <c r="E1010" s="145"/>
      <c r="F1010" s="145"/>
      <c r="G1010" s="145"/>
      <c r="H1010" s="145"/>
      <c r="I1010" s="145"/>
    </row>
    <row r="1011" spans="1:9" x14ac:dyDescent="0.25">
      <c r="A1011" s="297"/>
      <c r="B1011" s="55"/>
      <c r="D1011" s="145"/>
      <c r="E1011" s="145"/>
      <c r="F1011" s="145"/>
      <c r="G1011" s="145"/>
      <c r="H1011" s="145"/>
      <c r="I1011" s="145"/>
    </row>
    <row r="1012" spans="1:9" x14ac:dyDescent="0.25">
      <c r="A1012" s="297"/>
      <c r="B1012" s="55"/>
      <c r="D1012" s="145"/>
      <c r="E1012" s="145"/>
      <c r="F1012" s="145"/>
      <c r="G1012" s="145"/>
      <c r="H1012" s="145"/>
      <c r="I1012" s="145"/>
    </row>
    <row r="1013" spans="1:9" x14ac:dyDescent="0.25">
      <c r="A1013" s="297"/>
      <c r="B1013" s="55"/>
      <c r="D1013" s="145"/>
      <c r="E1013" s="145"/>
      <c r="F1013" s="145"/>
      <c r="G1013" s="145"/>
      <c r="H1013" s="145"/>
      <c r="I1013" s="145"/>
    </row>
    <row r="1014" spans="1:9" x14ac:dyDescent="0.25">
      <c r="A1014" s="297"/>
      <c r="B1014" s="55"/>
      <c r="D1014" s="145"/>
      <c r="E1014" s="145"/>
      <c r="F1014" s="145"/>
      <c r="G1014" s="145"/>
      <c r="H1014" s="145"/>
      <c r="I1014" s="145"/>
    </row>
    <row r="1015" spans="1:9" x14ac:dyDescent="0.25">
      <c r="A1015" s="297"/>
      <c r="B1015" s="55"/>
      <c r="D1015" s="145"/>
      <c r="E1015" s="145"/>
      <c r="F1015" s="145"/>
      <c r="G1015" s="145"/>
      <c r="H1015" s="145"/>
      <c r="I1015" s="145"/>
    </row>
    <row r="1016" spans="1:9" x14ac:dyDescent="0.25">
      <c r="A1016" s="297"/>
      <c r="B1016" s="55"/>
      <c r="D1016" s="145"/>
      <c r="E1016" s="145"/>
      <c r="F1016" s="145"/>
      <c r="G1016" s="145"/>
      <c r="H1016" s="145"/>
      <c r="I1016" s="145"/>
    </row>
    <row r="1017" spans="1:9" x14ac:dyDescent="0.25">
      <c r="A1017" s="297"/>
      <c r="B1017" s="55"/>
      <c r="D1017" s="145"/>
      <c r="E1017" s="145"/>
      <c r="F1017" s="145"/>
      <c r="G1017" s="145"/>
      <c r="H1017" s="145"/>
      <c r="I1017" s="145"/>
    </row>
    <row r="1018" spans="1:9" x14ac:dyDescent="0.25">
      <c r="A1018" s="297"/>
      <c r="B1018" s="55"/>
      <c r="D1018" s="145"/>
      <c r="E1018" s="145"/>
      <c r="F1018" s="145"/>
      <c r="G1018" s="145"/>
      <c r="H1018" s="145"/>
      <c r="I1018" s="145"/>
    </row>
    <row r="1019" spans="1:9" x14ac:dyDescent="0.25">
      <c r="A1019" s="297"/>
      <c r="B1019" s="55"/>
      <c r="D1019" s="145"/>
      <c r="E1019" s="145"/>
      <c r="F1019" s="145"/>
      <c r="G1019" s="145"/>
      <c r="H1019" s="145"/>
      <c r="I1019" s="145"/>
    </row>
    <row r="1020" spans="1:9" x14ac:dyDescent="0.25">
      <c r="A1020" s="297"/>
      <c r="B1020" s="55"/>
      <c r="D1020" s="145"/>
      <c r="E1020" s="145"/>
      <c r="F1020" s="145"/>
      <c r="G1020" s="145"/>
      <c r="H1020" s="145"/>
      <c r="I1020" s="145"/>
    </row>
    <row r="1021" spans="1:9" x14ac:dyDescent="0.25">
      <c r="A1021" s="297"/>
      <c r="B1021" s="55"/>
      <c r="D1021" s="145"/>
      <c r="E1021" s="145"/>
      <c r="F1021" s="145"/>
      <c r="G1021" s="145"/>
      <c r="H1021" s="145"/>
      <c r="I1021" s="145"/>
    </row>
    <row r="1022" spans="1:9" x14ac:dyDescent="0.25">
      <c r="A1022" s="297"/>
      <c r="B1022" s="55"/>
      <c r="D1022" s="145"/>
      <c r="E1022" s="145"/>
      <c r="F1022" s="145"/>
      <c r="G1022" s="145"/>
      <c r="H1022" s="145"/>
      <c r="I1022" s="145"/>
    </row>
    <row r="1023" spans="1:9" x14ac:dyDescent="0.25">
      <c r="A1023" s="297"/>
      <c r="B1023" s="55"/>
      <c r="D1023" s="145"/>
      <c r="E1023" s="145"/>
      <c r="F1023" s="145"/>
      <c r="G1023" s="145"/>
      <c r="H1023" s="145"/>
      <c r="I1023" s="145"/>
    </row>
    <row r="1024" spans="1:9" x14ac:dyDescent="0.25">
      <c r="A1024" s="297"/>
      <c r="B1024" s="55"/>
      <c r="D1024" s="145"/>
      <c r="E1024" s="145"/>
      <c r="F1024" s="145"/>
      <c r="G1024" s="145"/>
      <c r="H1024" s="145"/>
      <c r="I1024" s="145"/>
    </row>
    <row r="1025" spans="1:9" x14ac:dyDescent="0.25">
      <c r="A1025" s="297"/>
      <c r="B1025" s="55"/>
      <c r="D1025" s="145"/>
      <c r="E1025" s="145"/>
      <c r="F1025" s="145"/>
      <c r="G1025" s="145"/>
      <c r="H1025" s="145"/>
      <c r="I1025" s="145"/>
    </row>
    <row r="1026" spans="1:9" x14ac:dyDescent="0.25">
      <c r="A1026" s="297"/>
      <c r="B1026" s="55"/>
      <c r="D1026" s="145"/>
      <c r="E1026" s="145"/>
      <c r="F1026" s="145"/>
      <c r="G1026" s="145"/>
      <c r="H1026" s="145"/>
      <c r="I1026" s="145"/>
    </row>
    <row r="1027" spans="1:9" x14ac:dyDescent="0.25">
      <c r="A1027" s="297"/>
      <c r="B1027" s="55"/>
      <c r="D1027" s="145"/>
      <c r="E1027" s="145"/>
      <c r="F1027" s="145"/>
      <c r="G1027" s="145"/>
      <c r="H1027" s="145"/>
      <c r="I1027" s="145"/>
    </row>
    <row r="1028" spans="1:9" x14ac:dyDescent="0.25">
      <c r="A1028" s="297"/>
      <c r="B1028" s="55"/>
      <c r="D1028" s="145"/>
      <c r="E1028" s="145"/>
      <c r="F1028" s="145"/>
      <c r="G1028" s="145"/>
      <c r="H1028" s="145"/>
      <c r="I1028" s="145"/>
    </row>
    <row r="1029" spans="1:9" x14ac:dyDescent="0.25">
      <c r="A1029" s="297"/>
      <c r="B1029" s="55"/>
      <c r="D1029" s="145"/>
      <c r="E1029" s="145"/>
      <c r="F1029" s="145"/>
      <c r="G1029" s="145"/>
      <c r="H1029" s="145"/>
      <c r="I1029" s="145"/>
    </row>
    <row r="1030" spans="1:9" x14ac:dyDescent="0.25">
      <c r="A1030" s="297"/>
      <c r="B1030" s="55"/>
      <c r="D1030" s="145"/>
      <c r="E1030" s="145"/>
      <c r="F1030" s="145"/>
      <c r="G1030" s="145"/>
      <c r="H1030" s="145"/>
      <c r="I1030" s="145"/>
    </row>
    <row r="1031" spans="1:9" x14ac:dyDescent="0.25">
      <c r="A1031" s="297"/>
      <c r="B1031" s="55"/>
      <c r="D1031" s="145"/>
      <c r="E1031" s="145"/>
      <c r="F1031" s="145"/>
      <c r="G1031" s="145"/>
      <c r="H1031" s="145"/>
      <c r="I1031" s="145"/>
    </row>
    <row r="1032" spans="1:9" x14ac:dyDescent="0.25">
      <c r="A1032" s="297"/>
      <c r="B1032" s="55"/>
      <c r="D1032" s="145"/>
      <c r="E1032" s="145"/>
      <c r="F1032" s="145"/>
      <c r="G1032" s="145"/>
      <c r="H1032" s="145"/>
      <c r="I1032" s="145"/>
    </row>
    <row r="1033" spans="1:9" x14ac:dyDescent="0.25">
      <c r="A1033" s="297"/>
      <c r="B1033" s="55"/>
      <c r="D1033" s="145"/>
      <c r="E1033" s="145"/>
      <c r="F1033" s="145"/>
      <c r="G1033" s="145"/>
      <c r="H1033" s="145"/>
      <c r="I1033" s="145"/>
    </row>
    <row r="1034" spans="1:9" x14ac:dyDescent="0.25">
      <c r="A1034" s="297"/>
      <c r="B1034" s="55"/>
      <c r="D1034" s="145"/>
      <c r="E1034" s="145"/>
      <c r="F1034" s="145"/>
      <c r="G1034" s="145"/>
      <c r="H1034" s="145"/>
      <c r="I1034" s="145"/>
    </row>
    <row r="1035" spans="1:9" x14ac:dyDescent="0.25">
      <c r="A1035" s="297"/>
      <c r="B1035" s="55"/>
      <c r="D1035" s="145"/>
      <c r="E1035" s="145"/>
      <c r="F1035" s="145"/>
      <c r="G1035" s="145"/>
      <c r="H1035" s="145"/>
      <c r="I1035" s="145"/>
    </row>
    <row r="1036" spans="1:9" x14ac:dyDescent="0.25">
      <c r="A1036" s="297"/>
      <c r="B1036" s="55"/>
      <c r="D1036" s="145"/>
      <c r="E1036" s="145"/>
      <c r="F1036" s="145"/>
      <c r="G1036" s="145"/>
      <c r="H1036" s="145"/>
      <c r="I1036" s="145"/>
    </row>
    <row r="1037" spans="1:9" x14ac:dyDescent="0.25">
      <c r="A1037" s="297"/>
      <c r="B1037" s="55"/>
      <c r="D1037" s="145"/>
      <c r="E1037" s="145"/>
      <c r="F1037" s="145"/>
      <c r="G1037" s="145"/>
      <c r="H1037" s="145"/>
      <c r="I1037" s="145"/>
    </row>
    <row r="1038" spans="1:9" x14ac:dyDescent="0.25">
      <c r="A1038" s="297"/>
      <c r="B1038" s="55"/>
      <c r="D1038" s="145"/>
      <c r="E1038" s="145"/>
      <c r="F1038" s="145"/>
      <c r="G1038" s="145"/>
      <c r="H1038" s="145"/>
      <c r="I1038" s="145"/>
    </row>
    <row r="1039" spans="1:9" x14ac:dyDescent="0.25">
      <c r="A1039" s="297"/>
      <c r="B1039" s="55"/>
      <c r="D1039" s="145"/>
      <c r="E1039" s="145"/>
      <c r="F1039" s="145"/>
      <c r="G1039" s="145"/>
      <c r="H1039" s="145"/>
      <c r="I1039" s="145"/>
    </row>
    <row r="1040" spans="1:9" x14ac:dyDescent="0.25">
      <c r="A1040" s="297"/>
      <c r="B1040" s="55"/>
      <c r="D1040" s="145"/>
      <c r="E1040" s="145"/>
      <c r="F1040" s="145"/>
      <c r="G1040" s="145"/>
      <c r="H1040" s="145"/>
      <c r="I1040" s="145"/>
    </row>
    <row r="1041" spans="1:9" x14ac:dyDescent="0.25">
      <c r="A1041" s="297"/>
      <c r="B1041" s="55"/>
      <c r="D1041" s="145"/>
      <c r="E1041" s="145"/>
      <c r="F1041" s="145"/>
      <c r="G1041" s="145"/>
      <c r="H1041" s="145"/>
      <c r="I1041" s="145"/>
    </row>
    <row r="1042" spans="1:9" x14ac:dyDescent="0.25">
      <c r="A1042" s="297"/>
      <c r="B1042" s="55"/>
      <c r="D1042" s="145"/>
      <c r="E1042" s="145"/>
      <c r="F1042" s="145"/>
      <c r="G1042" s="145"/>
      <c r="H1042" s="145"/>
      <c r="I1042" s="145"/>
    </row>
    <row r="1043" spans="1:9" x14ac:dyDescent="0.25">
      <c r="A1043" s="297"/>
      <c r="B1043" s="55"/>
      <c r="D1043" s="145"/>
      <c r="E1043" s="145"/>
      <c r="F1043" s="145"/>
      <c r="G1043" s="145"/>
      <c r="H1043" s="145"/>
      <c r="I1043" s="145"/>
    </row>
    <row r="1044" spans="1:9" x14ac:dyDescent="0.25">
      <c r="A1044" s="297"/>
      <c r="B1044" s="55"/>
      <c r="D1044" s="145"/>
      <c r="E1044" s="145"/>
      <c r="F1044" s="145"/>
      <c r="G1044" s="145"/>
      <c r="H1044" s="145"/>
      <c r="I1044" s="145"/>
    </row>
    <row r="1045" spans="1:9" x14ac:dyDescent="0.25">
      <c r="A1045" s="297"/>
      <c r="B1045" s="55"/>
      <c r="D1045" s="145"/>
      <c r="E1045" s="145"/>
      <c r="F1045" s="145"/>
      <c r="G1045" s="145"/>
      <c r="H1045" s="145"/>
      <c r="I1045" s="145"/>
    </row>
    <row r="1046" spans="1:9" x14ac:dyDescent="0.25">
      <c r="A1046" s="297"/>
      <c r="B1046" s="55"/>
      <c r="D1046" s="145"/>
      <c r="E1046" s="145"/>
      <c r="F1046" s="145"/>
      <c r="G1046" s="145"/>
      <c r="H1046" s="145"/>
      <c r="I1046" s="145"/>
    </row>
    <row r="1047" spans="1:9" x14ac:dyDescent="0.25">
      <c r="A1047" s="297"/>
      <c r="B1047" s="55"/>
      <c r="D1047" s="145"/>
      <c r="E1047" s="145"/>
      <c r="F1047" s="145"/>
      <c r="G1047" s="145"/>
      <c r="H1047" s="145"/>
      <c r="I1047" s="145"/>
    </row>
    <row r="1048" spans="1:9" x14ac:dyDescent="0.25">
      <c r="A1048" s="297"/>
      <c r="B1048" s="55"/>
      <c r="D1048" s="145"/>
      <c r="E1048" s="145"/>
      <c r="F1048" s="145"/>
      <c r="G1048" s="145"/>
      <c r="H1048" s="145"/>
      <c r="I1048" s="145"/>
    </row>
    <row r="1049" spans="1:9" x14ac:dyDescent="0.25">
      <c r="A1049" s="297"/>
      <c r="B1049" s="55"/>
      <c r="D1049" s="145"/>
      <c r="E1049" s="145"/>
      <c r="F1049" s="145"/>
      <c r="G1049" s="145"/>
      <c r="H1049" s="145"/>
      <c r="I1049" s="145"/>
    </row>
    <row r="1050" spans="1:9" x14ac:dyDescent="0.25">
      <c r="A1050" s="297"/>
      <c r="B1050" s="55"/>
      <c r="D1050" s="145"/>
      <c r="E1050" s="145"/>
      <c r="F1050" s="145"/>
      <c r="G1050" s="145"/>
      <c r="H1050" s="145"/>
      <c r="I1050" s="145"/>
    </row>
    <row r="1051" spans="1:9" x14ac:dyDescent="0.25">
      <c r="A1051" s="297"/>
      <c r="B1051" s="55"/>
      <c r="D1051" s="145"/>
      <c r="E1051" s="145"/>
      <c r="F1051" s="145"/>
      <c r="G1051" s="145"/>
      <c r="H1051" s="145"/>
      <c r="I1051" s="145"/>
    </row>
    <row r="1052" spans="1:9" x14ac:dyDescent="0.25">
      <c r="A1052" s="297"/>
      <c r="B1052" s="55"/>
      <c r="D1052" s="145"/>
      <c r="E1052" s="145"/>
      <c r="F1052" s="145"/>
      <c r="G1052" s="145"/>
      <c r="H1052" s="145"/>
      <c r="I1052" s="145"/>
    </row>
    <row r="1053" spans="1:9" x14ac:dyDescent="0.25">
      <c r="A1053" s="297"/>
      <c r="B1053" s="55"/>
      <c r="D1053" s="145"/>
      <c r="E1053" s="145"/>
      <c r="F1053" s="145"/>
      <c r="G1053" s="145"/>
      <c r="H1053" s="145"/>
      <c r="I1053" s="145"/>
    </row>
    <row r="1054" spans="1:9" x14ac:dyDescent="0.25">
      <c r="A1054" s="297"/>
      <c r="B1054" s="55"/>
      <c r="D1054" s="145"/>
      <c r="E1054" s="145"/>
      <c r="F1054" s="145"/>
      <c r="G1054" s="145"/>
      <c r="H1054" s="145"/>
      <c r="I1054" s="145"/>
    </row>
    <row r="1055" spans="1:9" x14ac:dyDescent="0.25">
      <c r="A1055" s="297"/>
      <c r="B1055" s="55"/>
      <c r="D1055" s="145"/>
      <c r="E1055" s="145"/>
      <c r="F1055" s="145"/>
      <c r="G1055" s="145"/>
      <c r="H1055" s="145"/>
      <c r="I1055" s="145"/>
    </row>
    <row r="1056" spans="1:9" x14ac:dyDescent="0.25">
      <c r="A1056" s="297"/>
      <c r="B1056" s="55"/>
      <c r="D1056" s="145"/>
      <c r="E1056" s="145"/>
      <c r="F1056" s="145"/>
      <c r="G1056" s="145"/>
      <c r="H1056" s="145"/>
      <c r="I1056" s="145"/>
    </row>
    <row r="1057" spans="1:9" x14ac:dyDescent="0.25">
      <c r="A1057" s="297"/>
      <c r="B1057" s="55"/>
      <c r="D1057" s="145"/>
      <c r="E1057" s="145"/>
      <c r="F1057" s="145"/>
      <c r="G1057" s="145"/>
      <c r="H1057" s="145"/>
      <c r="I1057" s="145"/>
    </row>
    <row r="1058" spans="1:9" x14ac:dyDescent="0.25">
      <c r="A1058" s="297"/>
      <c r="B1058" s="55"/>
      <c r="D1058" s="145"/>
      <c r="E1058" s="145"/>
      <c r="F1058" s="145"/>
      <c r="G1058" s="145"/>
      <c r="H1058" s="145"/>
      <c r="I1058" s="145"/>
    </row>
    <row r="1059" spans="1:9" x14ac:dyDescent="0.25">
      <c r="A1059" s="297"/>
      <c r="B1059" s="55"/>
      <c r="D1059" s="145"/>
      <c r="E1059" s="145"/>
      <c r="F1059" s="145"/>
      <c r="G1059" s="145"/>
      <c r="H1059" s="145"/>
      <c r="I1059" s="145"/>
    </row>
    <row r="1060" spans="1:9" x14ac:dyDescent="0.25">
      <c r="A1060" s="297"/>
      <c r="B1060" s="55"/>
      <c r="D1060" s="145"/>
      <c r="E1060" s="145"/>
      <c r="F1060" s="145"/>
      <c r="G1060" s="145"/>
      <c r="H1060" s="145"/>
      <c r="I1060" s="145"/>
    </row>
    <row r="1061" spans="1:9" x14ac:dyDescent="0.25">
      <c r="A1061" s="297"/>
      <c r="B1061" s="55"/>
      <c r="D1061" s="145"/>
      <c r="E1061" s="145"/>
      <c r="F1061" s="145"/>
      <c r="G1061" s="145"/>
      <c r="H1061" s="145"/>
      <c r="I1061" s="145"/>
    </row>
    <row r="1062" spans="1:9" x14ac:dyDescent="0.25">
      <c r="A1062" s="297"/>
      <c r="B1062" s="55"/>
      <c r="D1062" s="145"/>
      <c r="E1062" s="145"/>
      <c r="F1062" s="145"/>
      <c r="G1062" s="145"/>
      <c r="H1062" s="145"/>
      <c r="I1062" s="145"/>
    </row>
    <row r="1063" spans="1:9" x14ac:dyDescent="0.25">
      <c r="A1063" s="297"/>
      <c r="B1063" s="55"/>
      <c r="D1063" s="145"/>
      <c r="E1063" s="145"/>
      <c r="F1063" s="145"/>
      <c r="G1063" s="145"/>
      <c r="H1063" s="145"/>
      <c r="I1063" s="145"/>
    </row>
    <row r="1064" spans="1:9" x14ac:dyDescent="0.25">
      <c r="A1064" s="297"/>
      <c r="B1064" s="55"/>
      <c r="D1064" s="145"/>
      <c r="E1064" s="145"/>
      <c r="F1064" s="145"/>
      <c r="G1064" s="145"/>
      <c r="H1064" s="145"/>
      <c r="I1064" s="145"/>
    </row>
    <row r="1065" spans="1:9" x14ac:dyDescent="0.25">
      <c r="A1065" s="297"/>
      <c r="B1065" s="55"/>
      <c r="D1065" s="145"/>
      <c r="E1065" s="145"/>
      <c r="F1065" s="145"/>
      <c r="G1065" s="145"/>
      <c r="H1065" s="145"/>
      <c r="I1065" s="145"/>
    </row>
    <row r="1066" spans="1:9" x14ac:dyDescent="0.25">
      <c r="A1066" s="297"/>
      <c r="B1066" s="55"/>
      <c r="D1066" s="145"/>
      <c r="E1066" s="145"/>
      <c r="F1066" s="145"/>
      <c r="G1066" s="145"/>
      <c r="H1066" s="145"/>
      <c r="I1066" s="145"/>
    </row>
    <row r="1067" spans="1:9" x14ac:dyDescent="0.25">
      <c r="A1067" s="297"/>
      <c r="B1067" s="55"/>
      <c r="D1067" s="145"/>
      <c r="E1067" s="145"/>
      <c r="F1067" s="145"/>
      <c r="G1067" s="145"/>
      <c r="H1067" s="145"/>
      <c r="I1067" s="145"/>
    </row>
    <row r="1068" spans="1:9" x14ac:dyDescent="0.25">
      <c r="A1068" s="297"/>
      <c r="B1068" s="55"/>
      <c r="D1068" s="145"/>
      <c r="E1068" s="145"/>
      <c r="F1068" s="145"/>
      <c r="G1068" s="145"/>
      <c r="H1068" s="145"/>
      <c r="I1068" s="145"/>
    </row>
    <row r="1069" spans="1:9" x14ac:dyDescent="0.25">
      <c r="A1069" s="297"/>
      <c r="B1069" s="55"/>
      <c r="D1069" s="145"/>
      <c r="E1069" s="145"/>
      <c r="F1069" s="145"/>
      <c r="G1069" s="145"/>
      <c r="H1069" s="145"/>
      <c r="I1069" s="145"/>
    </row>
    <row r="1070" spans="1:9" x14ac:dyDescent="0.25">
      <c r="A1070" s="297"/>
      <c r="B1070" s="55"/>
      <c r="D1070" s="145"/>
      <c r="E1070" s="145"/>
      <c r="F1070" s="145"/>
      <c r="G1070" s="145"/>
      <c r="H1070" s="145"/>
      <c r="I1070" s="145"/>
    </row>
    <row r="1071" spans="1:9" x14ac:dyDescent="0.25">
      <c r="A1071" s="297"/>
      <c r="B1071" s="55"/>
      <c r="D1071" s="145"/>
      <c r="E1071" s="145"/>
      <c r="F1071" s="145"/>
      <c r="G1071" s="145"/>
      <c r="H1071" s="145"/>
      <c r="I1071" s="145"/>
    </row>
    <row r="1072" spans="1:9" x14ac:dyDescent="0.25">
      <c r="A1072" s="297"/>
      <c r="B1072" s="55"/>
      <c r="D1072" s="145"/>
      <c r="E1072" s="145"/>
      <c r="F1072" s="145"/>
      <c r="G1072" s="145"/>
      <c r="H1072" s="145"/>
      <c r="I1072" s="145"/>
    </row>
    <row r="1073" spans="1:9" x14ac:dyDescent="0.25">
      <c r="A1073" s="297"/>
      <c r="B1073" s="55"/>
      <c r="D1073" s="145"/>
      <c r="E1073" s="145"/>
      <c r="F1073" s="145"/>
      <c r="G1073" s="145"/>
      <c r="H1073" s="145"/>
      <c r="I1073" s="145"/>
    </row>
    <row r="1074" spans="1:9" x14ac:dyDescent="0.25">
      <c r="A1074" s="297"/>
      <c r="B1074" s="55"/>
      <c r="D1074" s="145"/>
      <c r="E1074" s="145"/>
      <c r="F1074" s="145"/>
      <c r="G1074" s="145"/>
      <c r="H1074" s="145"/>
      <c r="I1074" s="145"/>
    </row>
    <row r="1075" spans="1:9" x14ac:dyDescent="0.25">
      <c r="A1075" s="297"/>
      <c r="B1075" s="55"/>
      <c r="D1075" s="145"/>
      <c r="E1075" s="145"/>
      <c r="F1075" s="145"/>
      <c r="G1075" s="145"/>
      <c r="H1075" s="145"/>
      <c r="I1075" s="145"/>
    </row>
    <row r="1076" spans="1:9" x14ac:dyDescent="0.25">
      <c r="A1076" s="297"/>
      <c r="B1076" s="55"/>
      <c r="D1076" s="145"/>
      <c r="E1076" s="145"/>
      <c r="F1076" s="145"/>
      <c r="G1076" s="145"/>
      <c r="H1076" s="145"/>
      <c r="I1076" s="145"/>
    </row>
    <row r="1077" spans="1:9" x14ac:dyDescent="0.25">
      <c r="A1077" s="297"/>
      <c r="B1077" s="55"/>
      <c r="D1077" s="145"/>
      <c r="E1077" s="145"/>
      <c r="F1077" s="145"/>
      <c r="G1077" s="145"/>
      <c r="H1077" s="145"/>
      <c r="I1077" s="145"/>
    </row>
    <row r="1078" spans="1:9" x14ac:dyDescent="0.25">
      <c r="A1078" s="297"/>
      <c r="B1078" s="55"/>
      <c r="D1078" s="145"/>
      <c r="E1078" s="145"/>
      <c r="F1078" s="145"/>
      <c r="G1078" s="145"/>
      <c r="H1078" s="145"/>
      <c r="I1078" s="145"/>
    </row>
    <row r="1079" spans="1:9" x14ac:dyDescent="0.25">
      <c r="A1079" s="297"/>
      <c r="B1079" s="55"/>
      <c r="D1079" s="145"/>
      <c r="E1079" s="145"/>
      <c r="F1079" s="145"/>
      <c r="G1079" s="145"/>
      <c r="H1079" s="145"/>
      <c r="I1079" s="145"/>
    </row>
    <row r="1080" spans="1:9" x14ac:dyDescent="0.25">
      <c r="A1080" s="297"/>
      <c r="B1080" s="55"/>
      <c r="D1080" s="145"/>
      <c r="E1080" s="145"/>
      <c r="F1080" s="145"/>
      <c r="G1080" s="145"/>
      <c r="H1080" s="145"/>
      <c r="I1080" s="145"/>
    </row>
    <row r="1081" spans="1:9" x14ac:dyDescent="0.25">
      <c r="A1081" s="297"/>
      <c r="B1081" s="55"/>
      <c r="D1081" s="145"/>
      <c r="E1081" s="145"/>
      <c r="F1081" s="145"/>
      <c r="G1081" s="145"/>
      <c r="H1081" s="145"/>
      <c r="I1081" s="145"/>
    </row>
    <row r="1082" spans="1:9" x14ac:dyDescent="0.25">
      <c r="A1082" s="297"/>
      <c r="B1082" s="55"/>
      <c r="D1082" s="145"/>
      <c r="E1082" s="145"/>
      <c r="F1082" s="145"/>
      <c r="G1082" s="145"/>
      <c r="H1082" s="145"/>
      <c r="I1082" s="145"/>
    </row>
    <row r="1083" spans="1:9" x14ac:dyDescent="0.25">
      <c r="A1083" s="297"/>
      <c r="B1083" s="55"/>
      <c r="D1083" s="145"/>
      <c r="E1083" s="145"/>
      <c r="F1083" s="145"/>
      <c r="G1083" s="145"/>
      <c r="H1083" s="145"/>
      <c r="I1083" s="145"/>
    </row>
    <row r="1084" spans="1:9" x14ac:dyDescent="0.25">
      <c r="A1084" s="297"/>
      <c r="B1084" s="55"/>
      <c r="D1084" s="145"/>
      <c r="E1084" s="145"/>
      <c r="F1084" s="145"/>
      <c r="G1084" s="145"/>
      <c r="H1084" s="145"/>
      <c r="I1084" s="145"/>
    </row>
    <row r="1085" spans="1:9" x14ac:dyDescent="0.25">
      <c r="A1085" s="297"/>
      <c r="B1085" s="55"/>
      <c r="D1085" s="145"/>
      <c r="E1085" s="145"/>
      <c r="F1085" s="145"/>
      <c r="G1085" s="145"/>
      <c r="H1085" s="145"/>
      <c r="I1085" s="145"/>
    </row>
    <row r="1086" spans="1:9" x14ac:dyDescent="0.25">
      <c r="A1086" s="297"/>
      <c r="B1086" s="55"/>
      <c r="D1086" s="145"/>
      <c r="E1086" s="145"/>
      <c r="F1086" s="145"/>
      <c r="G1086" s="145"/>
      <c r="H1086" s="145"/>
      <c r="I1086" s="145"/>
    </row>
    <row r="1087" spans="1:9" x14ac:dyDescent="0.25">
      <c r="A1087" s="297"/>
      <c r="B1087" s="55"/>
      <c r="D1087" s="145"/>
      <c r="E1087" s="145"/>
      <c r="F1087" s="145"/>
      <c r="G1087" s="145"/>
      <c r="H1087" s="145"/>
      <c r="I1087" s="145"/>
    </row>
    <row r="1088" spans="1:9" x14ac:dyDescent="0.25">
      <c r="A1088" s="297"/>
      <c r="B1088" s="55"/>
      <c r="D1088" s="145"/>
      <c r="E1088" s="145"/>
      <c r="F1088" s="145"/>
      <c r="G1088" s="145"/>
      <c r="H1088" s="145"/>
      <c r="I1088" s="145"/>
    </row>
    <row r="1089" spans="1:9" x14ac:dyDescent="0.25">
      <c r="A1089" s="297"/>
      <c r="B1089" s="55"/>
      <c r="D1089" s="145"/>
      <c r="E1089" s="145"/>
      <c r="F1089" s="145"/>
      <c r="G1089" s="145"/>
      <c r="H1089" s="145"/>
      <c r="I1089" s="145"/>
    </row>
    <row r="1090" spans="1:9" x14ac:dyDescent="0.25">
      <c r="A1090" s="297"/>
      <c r="B1090" s="55"/>
      <c r="D1090" s="145"/>
      <c r="E1090" s="145"/>
      <c r="F1090" s="145"/>
      <c r="G1090" s="145"/>
      <c r="H1090" s="145"/>
      <c r="I1090" s="145"/>
    </row>
    <row r="1091" spans="1:9" x14ac:dyDescent="0.25">
      <c r="A1091" s="297"/>
      <c r="B1091" s="55"/>
      <c r="D1091" s="145"/>
      <c r="E1091" s="145"/>
      <c r="F1091" s="145"/>
      <c r="G1091" s="145"/>
      <c r="H1091" s="145"/>
      <c r="I1091" s="145"/>
    </row>
    <row r="1092" spans="1:9" x14ac:dyDescent="0.25">
      <c r="A1092" s="297"/>
      <c r="B1092" s="55"/>
      <c r="D1092" s="145"/>
      <c r="E1092" s="145"/>
      <c r="F1092" s="145"/>
      <c r="G1092" s="145"/>
      <c r="H1092" s="145"/>
      <c r="I1092" s="145"/>
    </row>
    <row r="1093" spans="1:9" x14ac:dyDescent="0.25">
      <c r="A1093" s="297"/>
      <c r="B1093" s="55"/>
      <c r="D1093" s="145"/>
      <c r="E1093" s="145"/>
      <c r="F1093" s="145"/>
      <c r="G1093" s="145"/>
      <c r="H1093" s="145"/>
      <c r="I1093" s="145"/>
    </row>
    <row r="1094" spans="1:9" x14ac:dyDescent="0.25">
      <c r="A1094" s="297"/>
      <c r="B1094" s="55"/>
      <c r="D1094" s="145"/>
      <c r="E1094" s="145"/>
      <c r="F1094" s="145"/>
      <c r="G1094" s="145"/>
      <c r="H1094" s="145"/>
      <c r="I1094" s="145"/>
    </row>
    <row r="1095" spans="1:9" x14ac:dyDescent="0.25">
      <c r="A1095" s="297"/>
      <c r="B1095" s="55"/>
      <c r="D1095" s="145"/>
      <c r="E1095" s="145"/>
      <c r="F1095" s="145"/>
      <c r="G1095" s="145"/>
      <c r="H1095" s="145"/>
      <c r="I1095" s="145"/>
    </row>
    <row r="1096" spans="1:9" x14ac:dyDescent="0.25">
      <c r="A1096" s="297"/>
      <c r="B1096" s="55"/>
      <c r="D1096" s="145"/>
      <c r="E1096" s="145"/>
      <c r="F1096" s="145"/>
      <c r="G1096" s="145"/>
      <c r="H1096" s="145"/>
      <c r="I1096" s="145"/>
    </row>
    <row r="1097" spans="1:9" x14ac:dyDescent="0.25">
      <c r="A1097" s="297"/>
      <c r="B1097" s="55"/>
      <c r="D1097" s="145"/>
      <c r="E1097" s="145"/>
      <c r="F1097" s="145"/>
      <c r="G1097" s="145"/>
      <c r="H1097" s="145"/>
      <c r="I1097" s="145"/>
    </row>
    <row r="1098" spans="1:9" x14ac:dyDescent="0.25">
      <c r="A1098" s="297"/>
      <c r="B1098" s="55"/>
      <c r="D1098" s="145"/>
      <c r="E1098" s="145"/>
      <c r="F1098" s="145"/>
      <c r="G1098" s="145"/>
      <c r="H1098" s="145"/>
      <c r="I1098" s="145"/>
    </row>
    <row r="1099" spans="1:9" x14ac:dyDescent="0.25">
      <c r="A1099" s="297"/>
      <c r="B1099" s="55"/>
      <c r="D1099" s="145"/>
      <c r="E1099" s="145"/>
      <c r="F1099" s="145"/>
      <c r="G1099" s="145"/>
      <c r="H1099" s="145"/>
      <c r="I1099" s="145"/>
    </row>
    <row r="1100" spans="1:9" x14ac:dyDescent="0.25">
      <c r="A1100" s="297"/>
      <c r="B1100" s="55"/>
      <c r="D1100" s="145"/>
      <c r="E1100" s="145"/>
      <c r="F1100" s="145"/>
      <c r="G1100" s="145"/>
      <c r="H1100" s="145"/>
      <c r="I1100" s="145"/>
    </row>
    <row r="1101" spans="1:9" x14ac:dyDescent="0.25">
      <c r="A1101" s="297"/>
      <c r="B1101" s="55"/>
      <c r="D1101" s="145"/>
      <c r="E1101" s="145"/>
      <c r="F1101" s="145"/>
      <c r="G1101" s="145"/>
      <c r="H1101" s="145"/>
      <c r="I1101" s="145"/>
    </row>
    <row r="1102" spans="1:9" x14ac:dyDescent="0.25">
      <c r="A1102" s="297"/>
      <c r="B1102" s="55"/>
      <c r="D1102" s="145"/>
      <c r="E1102" s="145"/>
      <c r="F1102" s="145"/>
      <c r="G1102" s="145"/>
      <c r="H1102" s="145"/>
      <c r="I1102" s="145"/>
    </row>
    <row r="1103" spans="1:9" x14ac:dyDescent="0.25">
      <c r="A1103" s="297"/>
      <c r="B1103" s="55"/>
      <c r="D1103" s="145"/>
      <c r="E1103" s="145"/>
      <c r="F1103" s="145"/>
      <c r="G1103" s="145"/>
      <c r="H1103" s="145"/>
      <c r="I1103" s="145"/>
    </row>
    <row r="1104" spans="1:9" x14ac:dyDescent="0.25">
      <c r="A1104" s="297"/>
      <c r="B1104" s="55"/>
      <c r="D1104" s="145"/>
      <c r="E1104" s="145"/>
      <c r="F1104" s="145"/>
      <c r="G1104" s="145"/>
      <c r="H1104" s="145"/>
      <c r="I1104" s="145"/>
    </row>
    <row r="1105" spans="1:9" x14ac:dyDescent="0.25">
      <c r="A1105" s="297"/>
      <c r="B1105" s="55"/>
      <c r="D1105" s="145"/>
      <c r="E1105" s="145"/>
      <c r="F1105" s="145"/>
      <c r="G1105" s="145"/>
      <c r="H1105" s="145"/>
      <c r="I1105" s="145"/>
    </row>
    <row r="1106" spans="1:9" x14ac:dyDescent="0.25">
      <c r="A1106" s="297"/>
      <c r="B1106" s="55"/>
      <c r="D1106" s="145"/>
      <c r="E1106" s="145"/>
      <c r="F1106" s="145"/>
      <c r="G1106" s="145"/>
      <c r="H1106" s="145"/>
      <c r="I1106" s="145"/>
    </row>
    <row r="1107" spans="1:9" x14ac:dyDescent="0.25">
      <c r="A1107" s="297"/>
      <c r="B1107" s="55"/>
      <c r="D1107" s="145"/>
      <c r="E1107" s="145"/>
      <c r="F1107" s="145"/>
      <c r="G1107" s="145"/>
      <c r="H1107" s="145"/>
      <c r="I1107" s="145"/>
    </row>
    <row r="1108" spans="1:9" x14ac:dyDescent="0.25">
      <c r="A1108" s="297"/>
      <c r="B1108" s="55"/>
      <c r="D1108" s="145"/>
      <c r="E1108" s="145"/>
      <c r="F1108" s="145"/>
      <c r="G1108" s="145"/>
      <c r="H1108" s="145"/>
      <c r="I1108" s="145"/>
    </row>
    <row r="1109" spans="1:9" x14ac:dyDescent="0.25">
      <c r="A1109" s="297"/>
      <c r="B1109" s="55"/>
      <c r="D1109" s="145"/>
      <c r="E1109" s="145"/>
      <c r="F1109" s="145"/>
      <c r="G1109" s="145"/>
      <c r="H1109" s="145"/>
      <c r="I1109" s="145"/>
    </row>
    <row r="1110" spans="1:9" x14ac:dyDescent="0.25">
      <c r="A1110" s="297"/>
      <c r="B1110" s="55"/>
      <c r="D1110" s="145"/>
      <c r="E1110" s="145"/>
      <c r="F1110" s="145"/>
      <c r="G1110" s="145"/>
      <c r="H1110" s="145"/>
      <c r="I1110" s="145"/>
    </row>
    <row r="1111" spans="1:9" x14ac:dyDescent="0.25">
      <c r="A1111" s="297"/>
      <c r="B1111" s="55"/>
      <c r="D1111" s="145"/>
      <c r="E1111" s="145"/>
      <c r="F1111" s="145"/>
      <c r="G1111" s="145"/>
      <c r="H1111" s="145"/>
      <c r="I1111" s="145"/>
    </row>
    <row r="1112" spans="1:9" x14ac:dyDescent="0.25">
      <c r="A1112" s="297"/>
      <c r="B1112" s="55"/>
      <c r="D1112" s="145"/>
      <c r="E1112" s="145"/>
      <c r="F1112" s="145"/>
      <c r="G1112" s="145"/>
      <c r="H1112" s="145"/>
      <c r="I1112" s="145"/>
    </row>
    <row r="1113" spans="1:9" x14ac:dyDescent="0.25">
      <c r="A1113" s="297"/>
      <c r="B1113" s="55"/>
      <c r="D1113" s="145"/>
      <c r="E1113" s="145"/>
      <c r="F1113" s="145"/>
      <c r="G1113" s="145"/>
      <c r="H1113" s="145"/>
      <c r="I1113" s="145"/>
    </row>
    <row r="1114" spans="1:9" x14ac:dyDescent="0.25">
      <c r="A1114" s="297"/>
      <c r="B1114" s="55"/>
      <c r="D1114" s="145"/>
      <c r="E1114" s="145"/>
      <c r="F1114" s="145"/>
      <c r="G1114" s="145"/>
      <c r="H1114" s="145"/>
      <c r="I1114" s="145"/>
    </row>
    <row r="1115" spans="1:9" x14ac:dyDescent="0.25">
      <c r="A1115" s="297"/>
      <c r="B1115" s="55"/>
      <c r="D1115" s="145"/>
      <c r="E1115" s="145"/>
      <c r="F1115" s="145"/>
      <c r="G1115" s="145"/>
      <c r="H1115" s="145"/>
      <c r="I1115" s="145"/>
    </row>
    <row r="1116" spans="1:9" x14ac:dyDescent="0.25">
      <c r="A1116" s="297"/>
      <c r="B1116" s="55"/>
      <c r="D1116" s="145"/>
      <c r="E1116" s="145"/>
      <c r="F1116" s="145"/>
      <c r="G1116" s="145"/>
      <c r="H1116" s="145"/>
      <c r="I1116" s="145"/>
    </row>
    <row r="1117" spans="1:9" x14ac:dyDescent="0.25">
      <c r="A1117" s="297"/>
      <c r="B1117" s="55"/>
      <c r="D1117" s="145"/>
      <c r="E1117" s="145"/>
      <c r="F1117" s="145"/>
      <c r="G1117" s="145"/>
      <c r="H1117" s="145"/>
      <c r="I1117" s="145"/>
    </row>
    <row r="1118" spans="1:9" x14ac:dyDescent="0.25">
      <c r="A1118" s="297"/>
      <c r="B1118" s="55"/>
      <c r="D1118" s="145"/>
      <c r="E1118" s="145"/>
      <c r="F1118" s="145"/>
      <c r="G1118" s="145"/>
      <c r="H1118" s="145"/>
      <c r="I1118" s="145"/>
    </row>
    <row r="1119" spans="1:9" x14ac:dyDescent="0.25">
      <c r="A1119" s="297"/>
      <c r="B1119" s="55"/>
      <c r="D1119" s="145"/>
      <c r="E1119" s="145"/>
      <c r="F1119" s="145"/>
      <c r="G1119" s="145"/>
      <c r="H1119" s="145"/>
      <c r="I1119" s="145"/>
    </row>
    <row r="1120" spans="1:9" x14ac:dyDescent="0.25">
      <c r="A1120" s="297"/>
      <c r="B1120" s="55"/>
      <c r="D1120" s="145"/>
      <c r="E1120" s="145"/>
      <c r="F1120" s="145"/>
      <c r="G1120" s="145"/>
      <c r="H1120" s="145"/>
      <c r="I1120" s="145"/>
    </row>
    <row r="1121" spans="1:9" x14ac:dyDescent="0.25">
      <c r="A1121" s="297"/>
      <c r="B1121" s="55"/>
      <c r="D1121" s="145"/>
      <c r="E1121" s="145"/>
      <c r="F1121" s="145"/>
      <c r="G1121" s="145"/>
      <c r="H1121" s="145"/>
      <c r="I1121" s="145"/>
    </row>
    <row r="1122" spans="1:9" x14ac:dyDescent="0.25">
      <c r="A1122" s="297"/>
      <c r="B1122" s="55"/>
      <c r="D1122" s="145"/>
      <c r="E1122" s="145"/>
      <c r="F1122" s="145"/>
      <c r="G1122" s="145"/>
      <c r="H1122" s="145"/>
      <c r="I1122" s="145"/>
    </row>
    <row r="1123" spans="1:9" x14ac:dyDescent="0.25">
      <c r="A1123" s="297"/>
      <c r="B1123" s="55"/>
      <c r="D1123" s="145"/>
      <c r="E1123" s="145"/>
      <c r="F1123" s="145"/>
      <c r="G1123" s="145"/>
      <c r="H1123" s="145"/>
      <c r="I1123" s="145"/>
    </row>
    <row r="1124" spans="1:9" x14ac:dyDescent="0.25">
      <c r="A1124" s="297"/>
      <c r="B1124" s="55"/>
      <c r="D1124" s="145"/>
      <c r="E1124" s="145"/>
      <c r="F1124" s="145"/>
      <c r="G1124" s="145"/>
      <c r="H1124" s="145"/>
      <c r="I1124" s="145"/>
    </row>
    <row r="1125" spans="1:9" x14ac:dyDescent="0.25">
      <c r="A1125" s="297"/>
      <c r="B1125" s="55"/>
      <c r="D1125" s="145"/>
      <c r="E1125" s="145"/>
      <c r="F1125" s="145"/>
      <c r="G1125" s="145"/>
      <c r="H1125" s="145"/>
      <c r="I1125" s="145"/>
    </row>
    <row r="1126" spans="1:9" x14ac:dyDescent="0.25">
      <c r="A1126" s="297"/>
      <c r="B1126" s="55"/>
      <c r="D1126" s="145"/>
      <c r="E1126" s="145"/>
      <c r="F1126" s="145"/>
      <c r="G1126" s="145"/>
      <c r="H1126" s="145"/>
      <c r="I1126" s="145"/>
    </row>
    <row r="1127" spans="1:9" x14ac:dyDescent="0.25">
      <c r="A1127" s="297"/>
      <c r="B1127" s="55"/>
      <c r="D1127" s="145"/>
      <c r="E1127" s="145"/>
      <c r="F1127" s="145"/>
      <c r="G1127" s="145"/>
      <c r="H1127" s="145"/>
      <c r="I1127" s="145"/>
    </row>
    <row r="1128" spans="1:9" x14ac:dyDescent="0.25">
      <c r="A1128" s="297"/>
      <c r="B1128" s="55"/>
      <c r="D1128" s="145"/>
      <c r="E1128" s="145"/>
      <c r="F1128" s="145"/>
      <c r="G1128" s="145"/>
      <c r="H1128" s="145"/>
      <c r="I1128" s="145"/>
    </row>
  </sheetData>
  <autoFilter ref="B1:B1178" xr:uid="{00000000-0001-0000-0000-000000000000}"/>
  <mergeCells count="36">
    <mergeCell ref="J251:J257"/>
    <mergeCell ref="J276:J278"/>
    <mergeCell ref="J86:J87"/>
    <mergeCell ref="J89:J90"/>
    <mergeCell ref="J100:J101"/>
    <mergeCell ref="J103:J108"/>
    <mergeCell ref="J110:J111"/>
    <mergeCell ref="J117:J119"/>
    <mergeCell ref="J121:J122"/>
    <mergeCell ref="J124:J126"/>
    <mergeCell ref="J146:J147"/>
    <mergeCell ref="J261:J273"/>
    <mergeCell ref="B4:I4"/>
    <mergeCell ref="J52:J54"/>
    <mergeCell ref="J6:J8"/>
    <mergeCell ref="J238:J241"/>
    <mergeCell ref="J243:J249"/>
    <mergeCell ref="J37:J46"/>
    <mergeCell ref="J18:J33"/>
    <mergeCell ref="A6:A8"/>
    <mergeCell ref="D6:D8"/>
    <mergeCell ref="C6:C8"/>
    <mergeCell ref="E7:E8"/>
    <mergeCell ref="E6:I6"/>
    <mergeCell ref="I7:I8"/>
    <mergeCell ref="F7:F8"/>
    <mergeCell ref="H7:H8"/>
    <mergeCell ref="G7:G8"/>
    <mergeCell ref="B6:B8"/>
    <mergeCell ref="D387:E387"/>
    <mergeCell ref="D388:E388"/>
    <mergeCell ref="J280:J286"/>
    <mergeCell ref="H387:I387"/>
    <mergeCell ref="H388:I388"/>
    <mergeCell ref="J358:J377"/>
    <mergeCell ref="J296:J327"/>
  </mergeCells>
  <phoneticPr fontId="13" type="noConversion"/>
  <printOptions horizontalCentered="1"/>
  <pageMargins left="0.7" right="0.7" top="0.75" bottom="0.75" header="0.3" footer="0.3"/>
  <pageSetup paperSize="8" scale="17" fitToHeight="12" pageOrder="overThenDown" orientation="landscape" r:id="rId1"/>
  <headerFooter>
    <oddFooter>&amp;RPage &amp;P of &amp;N</oddFooter>
  </headerFooter>
  <rowBreaks count="6" manualBreakCount="6">
    <brk id="141" max="83" man="1"/>
    <brk id="150" max="82" man="1"/>
    <brk id="158" max="82" man="1"/>
    <brk id="169" max="82" man="1"/>
    <brk id="190" max="93" man="1"/>
    <brk id="272" max="110" man="1"/>
  </rowBreaks>
  <ignoredErrors>
    <ignoredError sqref="K35:XFD35" numberStoredAsText="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G35"/>
  <sheetViews>
    <sheetView view="pageBreakPreview" topLeftCell="A25" zoomScale="70" zoomScaleNormal="40" zoomScaleSheetLayoutView="70" workbookViewId="0">
      <selection activeCell="A25" sqref="A1:XFD1048576"/>
    </sheetView>
  </sheetViews>
  <sheetFormatPr defaultColWidth="8.85546875" defaultRowHeight="15" x14ac:dyDescent="0.25"/>
  <cols>
    <col min="1" max="1" width="12.28515625" style="306" customWidth="1"/>
    <col min="2" max="2" width="138.42578125" style="306" customWidth="1"/>
    <col min="3" max="3" width="23.85546875" style="306" customWidth="1"/>
    <col min="4" max="4" width="27.85546875" style="306" customWidth="1"/>
    <col min="5" max="5" width="19.42578125" style="306" customWidth="1"/>
    <col min="6" max="6" width="33.140625" style="306" customWidth="1"/>
    <col min="7" max="7" width="0.28515625" style="315" customWidth="1"/>
    <col min="8" max="16384" width="8.85546875" style="306"/>
  </cols>
  <sheetData>
    <row r="1" spans="1:7" s="10" customFormat="1" ht="23.25" x14ac:dyDescent="0.2">
      <c r="B1" s="302" t="s">
        <v>0</v>
      </c>
      <c r="C1" s="20"/>
    </row>
    <row r="2" spans="1:7" s="10" customFormat="1" ht="23.25" x14ac:dyDescent="0.25">
      <c r="B2" s="303" t="s">
        <v>214</v>
      </c>
      <c r="C2" s="303"/>
      <c r="D2" s="14"/>
      <c r="E2" s="195" t="s">
        <v>812</v>
      </c>
      <c r="F2" s="195"/>
      <c r="G2" s="11"/>
    </row>
    <row r="3" spans="1:7" s="10" customFormat="1" ht="27.75" x14ac:dyDescent="0.2">
      <c r="A3" s="180" t="s">
        <v>581</v>
      </c>
      <c r="B3" s="180"/>
      <c r="C3" s="180"/>
      <c r="D3" s="180"/>
      <c r="E3" s="180"/>
      <c r="F3" s="180"/>
      <c r="G3" s="180"/>
    </row>
    <row r="4" spans="1:7" s="10" customFormat="1" ht="27.75" x14ac:dyDescent="0.2">
      <c r="A4" s="19"/>
      <c r="B4" s="19"/>
      <c r="C4" s="19"/>
      <c r="D4" s="19"/>
      <c r="E4" s="19"/>
      <c r="F4" s="19"/>
      <c r="G4" s="19"/>
    </row>
    <row r="5" spans="1:7" s="10" customFormat="1" ht="18.75" thickBot="1" x14ac:dyDescent="0.3">
      <c r="A5" s="12"/>
      <c r="B5" s="12"/>
      <c r="G5" s="11"/>
    </row>
    <row r="6" spans="1:7" s="10" customFormat="1" ht="31.5" customHeight="1" x14ac:dyDescent="0.2">
      <c r="A6" s="162" t="s">
        <v>2</v>
      </c>
      <c r="B6" s="304" t="s">
        <v>3</v>
      </c>
      <c r="C6" s="181" t="s">
        <v>808</v>
      </c>
      <c r="D6" s="178" t="s">
        <v>809</v>
      </c>
      <c r="E6" s="191" t="s">
        <v>4</v>
      </c>
      <c r="F6" s="192" t="s">
        <v>5</v>
      </c>
      <c r="G6" s="175" t="s">
        <v>5</v>
      </c>
    </row>
    <row r="7" spans="1:7" s="10" customFormat="1" ht="31.5" customHeight="1" x14ac:dyDescent="0.2">
      <c r="A7" s="162"/>
      <c r="B7" s="304"/>
      <c r="C7" s="182"/>
      <c r="D7" s="179"/>
      <c r="E7" s="183" t="s">
        <v>6</v>
      </c>
      <c r="F7" s="193"/>
      <c r="G7" s="176"/>
    </row>
    <row r="8" spans="1:7" s="10" customFormat="1" ht="31.5" customHeight="1" x14ac:dyDescent="0.2">
      <c r="A8" s="162"/>
      <c r="B8" s="304"/>
      <c r="C8" s="182"/>
      <c r="D8" s="179"/>
      <c r="E8" s="183"/>
      <c r="F8" s="194"/>
      <c r="G8" s="177"/>
    </row>
    <row r="9" spans="1:7" s="10" customFormat="1" ht="31.5" customHeight="1" x14ac:dyDescent="0.2">
      <c r="A9" s="35">
        <v>0</v>
      </c>
      <c r="B9" s="6">
        <v>1</v>
      </c>
      <c r="C9" s="305">
        <v>1</v>
      </c>
      <c r="D9" s="6">
        <v>1</v>
      </c>
      <c r="E9" s="6">
        <v>1</v>
      </c>
      <c r="F9" s="6">
        <v>1</v>
      </c>
      <c r="G9" s="24">
        <v>9</v>
      </c>
    </row>
    <row r="10" spans="1:7" s="306" customFormat="1" ht="23.25" x14ac:dyDescent="0.25">
      <c r="A10" s="36"/>
      <c r="B10" s="13" t="s">
        <v>9</v>
      </c>
      <c r="C10" s="22">
        <f>C11</f>
        <v>0</v>
      </c>
      <c r="D10" s="13">
        <f>D11</f>
        <v>623</v>
      </c>
      <c r="E10" s="13">
        <f>E11</f>
        <v>623</v>
      </c>
      <c r="F10" s="13">
        <f t="shared" ref="F10:G10" si="0">F11</f>
        <v>0</v>
      </c>
      <c r="G10" s="34">
        <f t="shared" si="0"/>
        <v>0</v>
      </c>
    </row>
    <row r="11" spans="1:7" s="306" customFormat="1" ht="23.25" x14ac:dyDescent="0.25">
      <c r="A11" s="37"/>
      <c r="B11" s="38" t="s">
        <v>14</v>
      </c>
      <c r="C11" s="23">
        <f t="shared" ref="C11:F11" si="1">SUM(C12:C31)</f>
        <v>0</v>
      </c>
      <c r="D11" s="23">
        <f>SUM(D12:D31)</f>
        <v>623</v>
      </c>
      <c r="E11" s="23">
        <f t="shared" si="1"/>
        <v>623</v>
      </c>
      <c r="F11" s="23">
        <f t="shared" si="1"/>
        <v>0</v>
      </c>
      <c r="G11" s="15">
        <f>SUM(G12:G24)</f>
        <v>0</v>
      </c>
    </row>
    <row r="12" spans="1:7" s="306" customFormat="1" ht="43.5" customHeight="1" x14ac:dyDescent="0.35">
      <c r="A12" s="25">
        <v>1</v>
      </c>
      <c r="B12" s="307" t="s">
        <v>384</v>
      </c>
      <c r="C12" s="308"/>
      <c r="D12" s="309">
        <v>209</v>
      </c>
      <c r="E12" s="310">
        <v>209</v>
      </c>
      <c r="F12" s="309" t="s">
        <v>810</v>
      </c>
      <c r="G12" s="311" t="s">
        <v>249</v>
      </c>
    </row>
    <row r="13" spans="1:7" s="306" customFormat="1" ht="43.5" customHeight="1" x14ac:dyDescent="0.35">
      <c r="A13" s="25">
        <v>2</v>
      </c>
      <c r="B13" s="307" t="s">
        <v>365</v>
      </c>
      <c r="C13" s="308"/>
      <c r="D13" s="309">
        <v>30</v>
      </c>
      <c r="E13" s="310">
        <v>30</v>
      </c>
      <c r="F13" s="312" t="s">
        <v>811</v>
      </c>
      <c r="G13" s="311" t="s">
        <v>258</v>
      </c>
    </row>
    <row r="14" spans="1:7" s="306" customFormat="1" ht="43.5" customHeight="1" x14ac:dyDescent="0.35">
      <c r="A14" s="25">
        <v>3</v>
      </c>
      <c r="B14" s="307" t="s">
        <v>360</v>
      </c>
      <c r="C14" s="308"/>
      <c r="D14" s="309">
        <v>20</v>
      </c>
      <c r="E14" s="310">
        <v>20</v>
      </c>
      <c r="F14" s="313"/>
      <c r="G14" s="311" t="s">
        <v>259</v>
      </c>
    </row>
    <row r="15" spans="1:7" s="306" customFormat="1" ht="43.5" customHeight="1" x14ac:dyDescent="0.35">
      <c r="A15" s="25">
        <v>4</v>
      </c>
      <c r="B15" s="307" t="s">
        <v>366</v>
      </c>
      <c r="C15" s="308"/>
      <c r="D15" s="309">
        <v>10</v>
      </c>
      <c r="E15" s="310">
        <v>10</v>
      </c>
      <c r="F15" s="313"/>
      <c r="G15" s="311" t="s">
        <v>260</v>
      </c>
    </row>
    <row r="16" spans="1:7" s="306" customFormat="1" ht="43.5" customHeight="1" x14ac:dyDescent="0.35">
      <c r="A16" s="25">
        <v>5</v>
      </c>
      <c r="B16" s="307" t="s">
        <v>367</v>
      </c>
      <c r="C16" s="308"/>
      <c r="D16" s="309">
        <v>3</v>
      </c>
      <c r="E16" s="310">
        <v>3</v>
      </c>
      <c r="F16" s="313"/>
      <c r="G16" s="311" t="s">
        <v>250</v>
      </c>
    </row>
    <row r="17" spans="1:7" s="306" customFormat="1" ht="43.5" customHeight="1" x14ac:dyDescent="0.35">
      <c r="A17" s="25">
        <v>6</v>
      </c>
      <c r="B17" s="307" t="s">
        <v>368</v>
      </c>
      <c r="C17" s="308"/>
      <c r="D17" s="309">
        <v>8</v>
      </c>
      <c r="E17" s="310">
        <v>8</v>
      </c>
      <c r="F17" s="313"/>
      <c r="G17" s="311" t="s">
        <v>251</v>
      </c>
    </row>
    <row r="18" spans="1:7" s="306" customFormat="1" ht="43.5" customHeight="1" x14ac:dyDescent="0.35">
      <c r="A18" s="25">
        <v>7</v>
      </c>
      <c r="B18" s="307" t="s">
        <v>369</v>
      </c>
      <c r="C18" s="308"/>
      <c r="D18" s="309">
        <v>60</v>
      </c>
      <c r="E18" s="310">
        <v>60</v>
      </c>
      <c r="F18" s="313"/>
      <c r="G18" s="314" t="s">
        <v>252</v>
      </c>
    </row>
    <row r="19" spans="1:7" s="306" customFormat="1" ht="43.5" customHeight="1" x14ac:dyDescent="0.35">
      <c r="A19" s="25">
        <v>8</v>
      </c>
      <c r="B19" s="307" t="s">
        <v>361</v>
      </c>
      <c r="C19" s="308"/>
      <c r="D19" s="309">
        <v>20</v>
      </c>
      <c r="E19" s="310">
        <v>20</v>
      </c>
      <c r="F19" s="313"/>
      <c r="G19" s="314" t="s">
        <v>253</v>
      </c>
    </row>
    <row r="20" spans="1:7" s="306" customFormat="1" ht="43.5" customHeight="1" x14ac:dyDescent="0.35">
      <c r="A20" s="25">
        <v>10</v>
      </c>
      <c r="B20" s="307" t="s">
        <v>370</v>
      </c>
      <c r="C20" s="308"/>
      <c r="D20" s="309">
        <v>10</v>
      </c>
      <c r="E20" s="310">
        <v>10</v>
      </c>
      <c r="F20" s="313"/>
      <c r="G20" s="311" t="s">
        <v>254</v>
      </c>
    </row>
    <row r="21" spans="1:7" s="306" customFormat="1" ht="43.5" customHeight="1" x14ac:dyDescent="0.25">
      <c r="A21" s="25">
        <v>11</v>
      </c>
      <c r="B21" s="307" t="s">
        <v>371</v>
      </c>
      <c r="C21" s="198"/>
      <c r="D21" s="309">
        <v>6</v>
      </c>
      <c r="E21" s="310">
        <v>6</v>
      </c>
      <c r="F21" s="313"/>
      <c r="G21" s="88"/>
    </row>
    <row r="22" spans="1:7" s="306" customFormat="1" ht="43.5" customHeight="1" x14ac:dyDescent="0.25">
      <c r="A22" s="25">
        <v>12</v>
      </c>
      <c r="B22" s="307" t="s">
        <v>372</v>
      </c>
      <c r="C22" s="198"/>
      <c r="D22" s="309">
        <v>6</v>
      </c>
      <c r="E22" s="310">
        <v>6</v>
      </c>
      <c r="F22" s="313"/>
      <c r="G22" s="88"/>
    </row>
    <row r="23" spans="1:7" s="306" customFormat="1" ht="43.5" customHeight="1" x14ac:dyDescent="0.25">
      <c r="A23" s="25">
        <v>13</v>
      </c>
      <c r="B23" s="307" t="s">
        <v>373</v>
      </c>
      <c r="C23" s="198"/>
      <c r="D23" s="309">
        <v>190</v>
      </c>
      <c r="E23" s="310">
        <v>190</v>
      </c>
      <c r="F23" s="313"/>
      <c r="G23" s="88"/>
    </row>
    <row r="24" spans="1:7" s="306" customFormat="1" ht="43.5" customHeight="1" x14ac:dyDescent="0.25">
      <c r="A24" s="25">
        <v>14</v>
      </c>
      <c r="B24" s="307" t="s">
        <v>362</v>
      </c>
      <c r="C24" s="198"/>
      <c r="D24" s="309">
        <v>13</v>
      </c>
      <c r="E24" s="310">
        <v>13</v>
      </c>
      <c r="F24" s="313"/>
      <c r="G24" s="88"/>
    </row>
    <row r="25" spans="1:7" s="306" customFormat="1" ht="43.5" customHeight="1" x14ac:dyDescent="0.25">
      <c r="A25" s="25">
        <v>15</v>
      </c>
      <c r="B25" s="307" t="s">
        <v>374</v>
      </c>
      <c r="C25" s="198"/>
      <c r="D25" s="309">
        <v>15</v>
      </c>
      <c r="E25" s="310">
        <v>15</v>
      </c>
      <c r="F25" s="313"/>
      <c r="G25" s="315"/>
    </row>
    <row r="26" spans="1:7" s="306" customFormat="1" ht="43.5" customHeight="1" x14ac:dyDescent="0.25">
      <c r="A26" s="25">
        <v>16</v>
      </c>
      <c r="B26" s="307" t="s">
        <v>375</v>
      </c>
      <c r="C26" s="198"/>
      <c r="D26" s="309">
        <v>5</v>
      </c>
      <c r="E26" s="310">
        <v>5</v>
      </c>
      <c r="F26" s="313"/>
      <c r="G26" s="315"/>
    </row>
    <row r="27" spans="1:7" s="306" customFormat="1" ht="43.5" customHeight="1" x14ac:dyDescent="0.25">
      <c r="A27" s="25">
        <v>17</v>
      </c>
      <c r="B27" s="307" t="s">
        <v>376</v>
      </c>
      <c r="C27" s="198"/>
      <c r="D27" s="309">
        <v>5</v>
      </c>
      <c r="E27" s="310">
        <v>5</v>
      </c>
      <c r="F27" s="313"/>
      <c r="G27" s="315"/>
    </row>
    <row r="28" spans="1:7" s="306" customFormat="1" ht="43.5" customHeight="1" x14ac:dyDescent="0.25">
      <c r="A28" s="25">
        <v>18</v>
      </c>
      <c r="B28" s="307" t="s">
        <v>377</v>
      </c>
      <c r="C28" s="198"/>
      <c r="D28" s="309">
        <v>2</v>
      </c>
      <c r="E28" s="310">
        <v>2</v>
      </c>
      <c r="F28" s="313"/>
      <c r="G28" s="315"/>
    </row>
    <row r="29" spans="1:7" s="306" customFormat="1" ht="43.5" customHeight="1" x14ac:dyDescent="0.25">
      <c r="A29" s="25">
        <v>19</v>
      </c>
      <c r="B29" s="307" t="s">
        <v>378</v>
      </c>
      <c r="C29" s="198"/>
      <c r="D29" s="309">
        <v>4</v>
      </c>
      <c r="E29" s="310">
        <v>4</v>
      </c>
      <c r="F29" s="313"/>
      <c r="G29" s="315"/>
    </row>
    <row r="30" spans="1:7" s="306" customFormat="1" ht="43.5" customHeight="1" x14ac:dyDescent="0.25">
      <c r="A30" s="25">
        <v>20</v>
      </c>
      <c r="B30" s="316" t="s">
        <v>379</v>
      </c>
      <c r="C30" s="198"/>
      <c r="D30" s="309">
        <v>5</v>
      </c>
      <c r="E30" s="310">
        <v>5</v>
      </c>
      <c r="F30" s="313"/>
      <c r="G30" s="315"/>
    </row>
    <row r="31" spans="1:7" s="306" customFormat="1" ht="43.5" customHeight="1" x14ac:dyDescent="0.25">
      <c r="A31" s="25">
        <v>21</v>
      </c>
      <c r="B31" s="307" t="s">
        <v>233</v>
      </c>
      <c r="C31" s="198"/>
      <c r="D31" s="309">
        <v>2</v>
      </c>
      <c r="E31" s="310">
        <v>2</v>
      </c>
      <c r="F31" s="317"/>
      <c r="G31" s="315"/>
    </row>
    <row r="34" spans="3:7" s="306" customFormat="1" ht="20.25" x14ac:dyDescent="0.25">
      <c r="C34" s="199" t="s">
        <v>215</v>
      </c>
      <c r="D34" s="199"/>
      <c r="G34" s="315"/>
    </row>
    <row r="35" spans="3:7" s="306" customFormat="1" ht="20.25" customHeight="1" x14ac:dyDescent="0.25">
      <c r="G35" s="315"/>
    </row>
  </sheetData>
  <mergeCells count="12">
    <mergeCell ref="D6:D8"/>
    <mergeCell ref="E7:E8"/>
    <mergeCell ref="C34:D34"/>
    <mergeCell ref="F6:F8"/>
    <mergeCell ref="F13:F31"/>
    <mergeCell ref="B2:C2"/>
    <mergeCell ref="G6:G8"/>
    <mergeCell ref="A3:G3"/>
    <mergeCell ref="A6:A8"/>
    <mergeCell ref="B6:B8"/>
    <mergeCell ref="C6:C8"/>
    <mergeCell ref="E2:F2"/>
  </mergeCells>
  <pageMargins left="0.70866141732283472" right="0.70866141732283472" top="0.74803149606299213" bottom="0.74803149606299213" header="0.31496062992125984" footer="0.31496062992125984"/>
  <pageSetup paperSize="9"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rgb="FFFF0000"/>
    <pageSetUpPr fitToPage="1"/>
  </sheetPr>
  <dimension ref="A1:L59"/>
  <sheetViews>
    <sheetView view="pageBreakPreview" topLeftCell="A19" zoomScale="50" zoomScaleNormal="50" zoomScaleSheetLayoutView="50" workbookViewId="0">
      <selection activeCell="C108" sqref="C107:C108"/>
    </sheetView>
  </sheetViews>
  <sheetFormatPr defaultColWidth="8.85546875" defaultRowHeight="15" x14ac:dyDescent="0.25"/>
  <cols>
    <col min="1" max="1" width="6" style="306" customWidth="1"/>
    <col min="2" max="2" width="80.42578125" style="306" customWidth="1"/>
    <col min="3" max="3" width="23" style="306" customWidth="1"/>
    <col min="4" max="4" width="23.7109375" style="306" customWidth="1"/>
    <col min="5" max="5" width="22.85546875" style="306" customWidth="1"/>
    <col min="6" max="6" width="46.28515625" style="306" customWidth="1"/>
    <col min="7" max="7" width="76.140625" hidden="1" customWidth="1"/>
    <col min="8" max="8" width="15.85546875" hidden="1" customWidth="1"/>
    <col min="9" max="9" width="17.42578125" hidden="1" customWidth="1"/>
    <col min="10" max="16384" width="8.85546875" style="306"/>
  </cols>
  <sheetData>
    <row r="1" spans="1:9" ht="23.25" x14ac:dyDescent="0.25">
      <c r="A1" s="184" t="s">
        <v>0</v>
      </c>
      <c r="B1" s="184"/>
      <c r="C1" s="2"/>
      <c r="D1" s="3"/>
      <c r="E1" s="3"/>
      <c r="F1" s="3"/>
      <c r="G1" s="18" t="s">
        <v>1</v>
      </c>
    </row>
    <row r="2" spans="1:9" ht="72" x14ac:dyDescent="0.25">
      <c r="A2" s="27" t="s">
        <v>216</v>
      </c>
      <c r="B2" s="27"/>
      <c r="C2" s="28"/>
      <c r="D2" s="4"/>
      <c r="E2" s="4" t="s">
        <v>812</v>
      </c>
      <c r="F2" s="4"/>
      <c r="G2" s="5"/>
    </row>
    <row r="3" spans="1:9" ht="42.75" customHeight="1" x14ac:dyDescent="0.25">
      <c r="A3" s="161" t="s">
        <v>340</v>
      </c>
      <c r="B3" s="161"/>
      <c r="C3" s="161"/>
      <c r="D3" s="161"/>
      <c r="E3" s="161"/>
      <c r="F3" s="161"/>
      <c r="G3" s="29"/>
      <c r="H3" s="29"/>
      <c r="I3" s="29"/>
    </row>
    <row r="4" spans="1:9" ht="47.25" customHeight="1" x14ac:dyDescent="0.25">
      <c r="A4" s="26"/>
      <c r="B4" s="26"/>
      <c r="C4" s="26"/>
      <c r="D4" s="26"/>
      <c r="E4" s="26"/>
      <c r="F4" s="26"/>
      <c r="G4" s="29"/>
    </row>
    <row r="5" spans="1:9" ht="26.25" x14ac:dyDescent="0.25">
      <c r="A5" s="26"/>
      <c r="B5" s="26"/>
      <c r="C5" s="26"/>
      <c r="D5" s="26"/>
      <c r="E5" s="26"/>
      <c r="F5" s="26"/>
      <c r="G5" s="29"/>
    </row>
    <row r="6" spans="1:9" ht="59.25" customHeight="1" x14ac:dyDescent="0.25">
      <c r="A6" s="185" t="s">
        <v>2</v>
      </c>
      <c r="B6" s="187" t="s">
        <v>3</v>
      </c>
      <c r="C6" s="183" t="s">
        <v>813</v>
      </c>
      <c r="D6" s="179" t="s">
        <v>814</v>
      </c>
      <c r="E6" s="196" t="s">
        <v>4</v>
      </c>
      <c r="F6" s="197" t="s">
        <v>5</v>
      </c>
      <c r="G6" s="188" t="s">
        <v>5</v>
      </c>
      <c r="H6" s="189" t="s">
        <v>224</v>
      </c>
      <c r="I6" s="190"/>
    </row>
    <row r="7" spans="1:9" ht="59.25" customHeight="1" x14ac:dyDescent="0.25">
      <c r="A7" s="186"/>
      <c r="B7" s="187"/>
      <c r="C7" s="183"/>
      <c r="D7" s="179"/>
      <c r="E7" s="183" t="s">
        <v>6</v>
      </c>
      <c r="F7" s="193"/>
      <c r="G7" s="188"/>
      <c r="H7" s="189"/>
      <c r="I7" s="190"/>
    </row>
    <row r="8" spans="1:9" ht="12.75" customHeight="1" x14ac:dyDescent="0.25">
      <c r="A8" s="186"/>
      <c r="B8" s="187"/>
      <c r="C8" s="183"/>
      <c r="D8" s="179"/>
      <c r="E8" s="183"/>
      <c r="F8" s="194"/>
      <c r="G8" s="188"/>
      <c r="H8" s="189"/>
      <c r="I8" s="190"/>
    </row>
    <row r="9" spans="1:9" ht="32.450000000000003" customHeight="1" x14ac:dyDescent="0.25">
      <c r="A9" s="7">
        <v>0</v>
      </c>
      <c r="B9" s="6">
        <v>1</v>
      </c>
      <c r="C9" s="17">
        <v>2</v>
      </c>
      <c r="D9" s="16" t="s">
        <v>217</v>
      </c>
      <c r="E9" s="16">
        <v>4</v>
      </c>
      <c r="F9" s="16">
        <v>5</v>
      </c>
      <c r="G9" s="30">
        <v>9</v>
      </c>
      <c r="H9" s="8"/>
      <c r="I9" s="8"/>
    </row>
    <row r="10" spans="1:9" ht="67.5" customHeight="1" x14ac:dyDescent="0.25">
      <c r="A10" s="31"/>
      <c r="B10" s="13" t="s">
        <v>218</v>
      </c>
      <c r="C10" s="13">
        <f>C11+C15</f>
        <v>0</v>
      </c>
      <c r="D10" s="13">
        <f t="shared" ref="D10:I10" si="0">D11+D15</f>
        <v>1933</v>
      </c>
      <c r="E10" s="13">
        <f t="shared" si="0"/>
        <v>1933</v>
      </c>
      <c r="F10" s="13">
        <f t="shared" si="0"/>
        <v>0</v>
      </c>
      <c r="G10" s="13">
        <f t="shared" si="0"/>
        <v>0</v>
      </c>
      <c r="H10" s="13">
        <f t="shared" si="0"/>
        <v>0</v>
      </c>
      <c r="I10" s="13">
        <f t="shared" si="0"/>
        <v>0</v>
      </c>
    </row>
    <row r="11" spans="1:9" s="1" customFormat="1" ht="67.5" customHeight="1" x14ac:dyDescent="0.25">
      <c r="A11" s="32" t="s">
        <v>219</v>
      </c>
      <c r="B11" s="38" t="s">
        <v>14</v>
      </c>
      <c r="C11" s="15">
        <f>SUM(C12:C14)</f>
        <v>0</v>
      </c>
      <c r="D11" s="15">
        <f t="shared" ref="D11:E11" si="1">SUM(D12:D14)</f>
        <v>63</v>
      </c>
      <c r="E11" s="15">
        <f t="shared" si="1"/>
        <v>63</v>
      </c>
      <c r="F11" s="15">
        <f t="shared" ref="F11:I11" si="2">SUM(F12:F14)</f>
        <v>0</v>
      </c>
      <c r="G11" s="15">
        <f t="shared" si="2"/>
        <v>0</v>
      </c>
      <c r="H11" s="15">
        <f t="shared" si="2"/>
        <v>0</v>
      </c>
      <c r="I11" s="15">
        <f t="shared" si="2"/>
        <v>0</v>
      </c>
    </row>
    <row r="12" spans="1:9" ht="67.5" customHeight="1" x14ac:dyDescent="0.25">
      <c r="A12" s="217"/>
      <c r="B12" s="318" t="s">
        <v>341</v>
      </c>
      <c r="C12" s="99"/>
      <c r="D12" s="319">
        <v>21</v>
      </c>
      <c r="E12" s="319">
        <v>21</v>
      </c>
      <c r="F12" s="320" t="s">
        <v>815</v>
      </c>
      <c r="G12" s="33"/>
      <c r="H12" s="21"/>
      <c r="I12" s="8"/>
    </row>
    <row r="13" spans="1:9" ht="67.5" customHeight="1" x14ac:dyDescent="0.25">
      <c r="A13" s="217"/>
      <c r="B13" s="318" t="s">
        <v>342</v>
      </c>
      <c r="C13" s="99"/>
      <c r="D13" s="319">
        <v>12</v>
      </c>
      <c r="E13" s="319">
        <v>12</v>
      </c>
      <c r="F13" s="321"/>
      <c r="G13" s="33"/>
      <c r="H13" s="21"/>
      <c r="I13" s="8"/>
    </row>
    <row r="14" spans="1:9" ht="67.5" customHeight="1" x14ac:dyDescent="0.25">
      <c r="A14" s="322"/>
      <c r="B14" s="318" t="s">
        <v>580</v>
      </c>
      <c r="C14" s="99"/>
      <c r="D14" s="319">
        <v>30</v>
      </c>
      <c r="E14" s="319">
        <v>30</v>
      </c>
      <c r="F14" s="319" t="s">
        <v>816</v>
      </c>
      <c r="G14" s="33"/>
      <c r="H14" s="21"/>
      <c r="I14" s="8"/>
    </row>
    <row r="15" spans="1:9" ht="67.5" customHeight="1" x14ac:dyDescent="0.25">
      <c r="A15" s="322"/>
      <c r="B15" s="97" t="s">
        <v>574</v>
      </c>
      <c r="C15" s="15">
        <f>SUBTOTAL(9,C16:C20)</f>
        <v>0</v>
      </c>
      <c r="D15" s="15">
        <f>SUM(D16:D20)</f>
        <v>1870</v>
      </c>
      <c r="E15" s="15">
        <f>SUM(E16:E20)</f>
        <v>1870</v>
      </c>
      <c r="F15" s="15">
        <f>SUM(F16:F19)</f>
        <v>0</v>
      </c>
      <c r="G15" s="15">
        <f>SUM(G16:G20)</f>
        <v>0</v>
      </c>
      <c r="H15" s="15">
        <f>SUM(H16:H20)</f>
        <v>0</v>
      </c>
      <c r="I15" s="15">
        <f>SUM(I16:I20)</f>
        <v>0</v>
      </c>
    </row>
    <row r="16" spans="1:9" ht="67.5" customHeight="1" x14ac:dyDescent="0.25">
      <c r="A16" s="322"/>
      <c r="B16" s="318" t="s">
        <v>575</v>
      </c>
      <c r="C16" s="99"/>
      <c r="D16" s="319">
        <v>325</v>
      </c>
      <c r="E16" s="319">
        <v>325</v>
      </c>
      <c r="F16" s="320" t="s">
        <v>817</v>
      </c>
      <c r="G16" s="33"/>
      <c r="H16" s="21"/>
      <c r="I16" s="8"/>
    </row>
    <row r="17" spans="1:9" ht="67.5" customHeight="1" x14ac:dyDescent="0.25">
      <c r="A17" s="322"/>
      <c r="B17" s="318" t="s">
        <v>576</v>
      </c>
      <c r="C17" s="99"/>
      <c r="D17" s="319">
        <v>210</v>
      </c>
      <c r="E17" s="319">
        <v>210</v>
      </c>
      <c r="F17" s="323"/>
      <c r="G17" s="33"/>
      <c r="H17" s="21"/>
      <c r="I17" s="8"/>
    </row>
    <row r="18" spans="1:9" ht="67.5" customHeight="1" x14ac:dyDescent="0.25">
      <c r="A18" s="322"/>
      <c r="B18" s="318" t="s">
        <v>578</v>
      </c>
      <c r="C18" s="99"/>
      <c r="D18" s="319">
        <v>615</v>
      </c>
      <c r="E18" s="319">
        <v>615</v>
      </c>
      <c r="F18" s="321"/>
      <c r="G18" s="33"/>
      <c r="H18" s="21"/>
      <c r="I18" s="8"/>
    </row>
    <row r="19" spans="1:9" ht="67.5" customHeight="1" x14ac:dyDescent="0.25">
      <c r="A19" s="322"/>
      <c r="B19" s="318" t="s">
        <v>577</v>
      </c>
      <c r="C19" s="324"/>
      <c r="D19" s="319">
        <v>720</v>
      </c>
      <c r="E19" s="319">
        <v>720</v>
      </c>
      <c r="F19" s="319" t="s">
        <v>818</v>
      </c>
      <c r="G19" s="98"/>
      <c r="H19" s="8"/>
      <c r="I19" s="8"/>
    </row>
    <row r="20" spans="1:9" ht="36" customHeight="1" x14ac:dyDescent="0.25">
      <c r="C20" s="325"/>
      <c r="D20" s="326"/>
      <c r="E20" s="326"/>
      <c r="F20" s="327"/>
      <c r="G20" s="8"/>
      <c r="H20" s="8"/>
      <c r="I20" s="8"/>
    </row>
    <row r="21" spans="1:9" ht="36" customHeight="1" x14ac:dyDescent="0.25"/>
    <row r="22" spans="1:9" customFormat="1" hidden="1" x14ac:dyDescent="0.25"/>
    <row r="23" spans="1:9" customFormat="1" hidden="1" x14ac:dyDescent="0.25"/>
    <row r="24" spans="1:9" customFormat="1" hidden="1" x14ac:dyDescent="0.25"/>
    <row r="25" spans="1:9" customFormat="1" hidden="1" x14ac:dyDescent="0.25"/>
    <row r="26" spans="1:9" customFormat="1" hidden="1" x14ac:dyDescent="0.25"/>
    <row r="27" spans="1:9" customFormat="1" hidden="1" x14ac:dyDescent="0.25"/>
    <row r="28" spans="1:9" customFormat="1" hidden="1" x14ac:dyDescent="0.25"/>
    <row r="29" spans="1:9" customFormat="1" hidden="1" x14ac:dyDescent="0.25"/>
    <row r="30" spans="1:9" customFormat="1" hidden="1" x14ac:dyDescent="0.25"/>
    <row r="31" spans="1:9" customFormat="1" hidden="1" x14ac:dyDescent="0.25"/>
    <row r="32" spans="1:9" customFormat="1" hidden="1" x14ac:dyDescent="0.25"/>
    <row r="33" customFormat="1" hidden="1" x14ac:dyDescent="0.25"/>
    <row r="34" customFormat="1" hidden="1" x14ac:dyDescent="0.25"/>
    <row r="35" customFormat="1" hidden="1" x14ac:dyDescent="0.25"/>
    <row r="36" customFormat="1" hidden="1" x14ac:dyDescent="0.25"/>
    <row r="37" customFormat="1" hidden="1" x14ac:dyDescent="0.25"/>
    <row r="38" customFormat="1" hidden="1" x14ac:dyDescent="0.25"/>
    <row r="39" customFormat="1" hidden="1" x14ac:dyDescent="0.25"/>
    <row r="40" customFormat="1" hidden="1" x14ac:dyDescent="0.25"/>
    <row r="41" customFormat="1" hidden="1" x14ac:dyDescent="0.25"/>
    <row r="42" customFormat="1" hidden="1" x14ac:dyDescent="0.25"/>
    <row r="43" customFormat="1" hidden="1" x14ac:dyDescent="0.25"/>
    <row r="44" customFormat="1" hidden="1" x14ac:dyDescent="0.25"/>
    <row r="45" customFormat="1" hidden="1" x14ac:dyDescent="0.25"/>
    <row r="46" customFormat="1" hidden="1" x14ac:dyDescent="0.25"/>
    <row r="47" customFormat="1" hidden="1" x14ac:dyDescent="0.25"/>
    <row r="48" customFormat="1" hidden="1" x14ac:dyDescent="0.25"/>
    <row r="49" spans="1:6" customFormat="1" hidden="1" x14ac:dyDescent="0.25"/>
    <row r="50" spans="1:6" customFormat="1" hidden="1" x14ac:dyDescent="0.25"/>
    <row r="51" spans="1:6" customFormat="1" hidden="1" x14ac:dyDescent="0.25"/>
    <row r="52" spans="1:6" customFormat="1" hidden="1" x14ac:dyDescent="0.25"/>
    <row r="53" spans="1:6" customFormat="1" hidden="1" x14ac:dyDescent="0.25"/>
    <row r="54" spans="1:6" customFormat="1" hidden="1" x14ac:dyDescent="0.25"/>
    <row r="55" spans="1:6" customFormat="1" hidden="1" x14ac:dyDescent="0.25"/>
    <row r="56" spans="1:6" customFormat="1" hidden="1" x14ac:dyDescent="0.25">
      <c r="A56" t="s">
        <v>220</v>
      </c>
    </row>
    <row r="57" spans="1:6" ht="20.25" x14ac:dyDescent="0.25">
      <c r="F57" s="9" t="s">
        <v>819</v>
      </c>
    </row>
    <row r="58" spans="1:6" ht="20.25" x14ac:dyDescent="0.25">
      <c r="B58" s="9" t="s">
        <v>215</v>
      </c>
      <c r="C58" s="100"/>
      <c r="F58" s="9" t="s">
        <v>820</v>
      </c>
    </row>
    <row r="59" spans="1:6" ht="20.25" x14ac:dyDescent="0.25">
      <c r="B59" s="9" t="s">
        <v>343</v>
      </c>
      <c r="C59" s="328"/>
    </row>
  </sheetData>
  <autoFilter ref="B1:B56" xr:uid="{00000000-0001-0000-0500-000000000000}">
    <filterColumn colId="0">
      <colorFilter dxfId="0"/>
    </filterColumn>
  </autoFilter>
  <mergeCells count="13">
    <mergeCell ref="F12:F13"/>
    <mergeCell ref="F16:F18"/>
    <mergeCell ref="G6:G8"/>
    <mergeCell ref="H6:H8"/>
    <mergeCell ref="I6:I8"/>
    <mergeCell ref="A1:B1"/>
    <mergeCell ref="E7:E8"/>
    <mergeCell ref="A6:A8"/>
    <mergeCell ref="B6:B8"/>
    <mergeCell ref="C6:C8"/>
    <mergeCell ref="D6:D8"/>
    <mergeCell ref="A3:F3"/>
    <mergeCell ref="F6:F8"/>
  </mergeCells>
  <phoneticPr fontId="13" type="noConversion"/>
  <printOptions headings="1" gridLines="1"/>
  <pageMargins left="0.25" right="0.25" top="0.75" bottom="0.75" header="0.3" footer="0.3"/>
  <pageSetup paperSize="9" scale="57" fitToHeight="0" orientation="landscape"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propuneri buget initial 2025</vt:lpstr>
      <vt:lpstr>propuneri ccb 2025</vt:lpstr>
      <vt:lpstr>propuneri DP2025</vt:lpstr>
      <vt:lpstr>'propuneri buget initial 2025'!Print_Area</vt:lpstr>
      <vt:lpstr>'propuneri ccb 2025'!Print_Area</vt:lpstr>
      <vt:lpstr>'propuneri DP2025'!Print_Area</vt:lpstr>
      <vt:lpstr>'propuneri buget initial 2025'!Print_Titles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ivascu.lia</dc:creator>
  <cp:keywords/>
  <dc:description/>
  <cp:lastModifiedBy>Lia IVASCU</cp:lastModifiedBy>
  <cp:revision/>
  <cp:lastPrinted>2025-03-14T13:14:20Z</cp:lastPrinted>
  <dcterms:created xsi:type="dcterms:W3CDTF">2021-12-08T15:39:12Z</dcterms:created>
  <dcterms:modified xsi:type="dcterms:W3CDTF">2025-03-17T14:26:50Z</dcterms:modified>
  <cp:category/>
  <cp:contentStatus/>
</cp:coreProperties>
</file>